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Principales Cifras con Perspectiva de Género Educación Básica\"/>
    </mc:Choice>
  </mc:AlternateContent>
  <bookViews>
    <workbookView xWindow="360" yWindow="150" windowWidth="17595" windowHeight="8895" tabRatio="815"/>
  </bookViews>
  <sheets>
    <sheet name="Presentación" sheetId="7" r:id="rId1"/>
    <sheet name="Contenido" sheetId="8" r:id="rId2"/>
    <sheet name="PCPRI_2" sheetId="2" r:id="rId3"/>
    <sheet name="PCPRI_3" sheetId="3" r:id="rId4"/>
    <sheet name="PCPRI_4" sheetId="4" r:id="rId5"/>
  </sheets>
  <calcPr calcId="162913"/>
</workbook>
</file>

<file path=xl/calcChain.xml><?xml version="1.0" encoding="utf-8"?>
<calcChain xmlns="http://schemas.openxmlformats.org/spreadsheetml/2006/main">
  <c r="B62" i="4" l="1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M60" i="4" l="1"/>
  <c r="K65" i="4"/>
  <c r="V63" i="4"/>
  <c r="R63" i="4"/>
  <c r="N63" i="4"/>
  <c r="J63" i="4"/>
  <c r="F63" i="4"/>
  <c r="S60" i="4"/>
  <c r="O60" i="4"/>
  <c r="K60" i="4"/>
  <c r="G60" i="4"/>
  <c r="U60" i="4"/>
  <c r="Q60" i="4"/>
  <c r="I60" i="4"/>
  <c r="E60" i="4"/>
  <c r="S65" i="4"/>
  <c r="O65" i="4"/>
  <c r="G65" i="4"/>
  <c r="I66" i="4"/>
  <c r="U66" i="4"/>
  <c r="Q66" i="4"/>
  <c r="M66" i="4"/>
  <c r="E66" i="4"/>
  <c r="C64" i="4"/>
  <c r="D60" i="4"/>
  <c r="T66" i="4"/>
  <c r="L66" i="4"/>
  <c r="D67" i="4"/>
  <c r="Q65" i="4"/>
  <c r="E65" i="4"/>
  <c r="S63" i="4"/>
  <c r="O63" i="4"/>
  <c r="K63" i="4"/>
  <c r="G63" i="4"/>
  <c r="B67" i="4"/>
  <c r="S66" i="4"/>
  <c r="O66" i="4"/>
  <c r="K66" i="4"/>
  <c r="G66" i="4"/>
  <c r="C66" i="4"/>
  <c r="B63" i="4"/>
  <c r="C60" i="4"/>
  <c r="T61" i="4"/>
  <c r="P61" i="4"/>
  <c r="L61" i="4"/>
  <c r="H61" i="4"/>
  <c r="D61" i="4"/>
  <c r="U63" i="4"/>
  <c r="Q63" i="4"/>
  <c r="M63" i="4"/>
  <c r="I63" i="4"/>
  <c r="E63" i="4"/>
  <c r="V64" i="4"/>
  <c r="R64" i="4"/>
  <c r="N64" i="4"/>
  <c r="J64" i="4"/>
  <c r="F64" i="4"/>
  <c r="S61" i="4"/>
  <c r="O61" i="4"/>
  <c r="K61" i="4"/>
  <c r="G61" i="4"/>
  <c r="C61" i="4"/>
  <c r="U64" i="4"/>
  <c r="Q64" i="4"/>
  <c r="M64" i="4"/>
  <c r="I64" i="4"/>
  <c r="E64" i="4"/>
  <c r="V60" i="4"/>
  <c r="R60" i="4"/>
  <c r="N60" i="4"/>
  <c r="J60" i="4"/>
  <c r="F60" i="4"/>
  <c r="B60" i="4"/>
  <c r="S67" i="4"/>
  <c r="O67" i="4"/>
  <c r="K67" i="4"/>
  <c r="G67" i="4"/>
  <c r="C67" i="4"/>
  <c r="T65" i="4"/>
  <c r="P65" i="4"/>
  <c r="L65" i="4"/>
  <c r="H65" i="4"/>
  <c r="D65" i="4"/>
  <c r="H66" i="4"/>
  <c r="C63" i="4"/>
  <c r="V66" i="4"/>
  <c r="R66" i="4"/>
  <c r="N66" i="4"/>
  <c r="J66" i="4"/>
  <c r="F66" i="4"/>
  <c r="B66" i="4"/>
  <c r="T63" i="4"/>
  <c r="P63" i="4"/>
  <c r="L63" i="4"/>
  <c r="H63" i="4"/>
  <c r="D63" i="4"/>
  <c r="V61" i="4"/>
  <c r="R61" i="4"/>
  <c r="N61" i="4"/>
  <c r="J61" i="4"/>
  <c r="F61" i="4"/>
  <c r="B61" i="4"/>
  <c r="T64" i="4"/>
  <c r="P64" i="4"/>
  <c r="L64" i="4"/>
  <c r="H64" i="4"/>
  <c r="D64" i="4"/>
  <c r="V67" i="4"/>
  <c r="R67" i="4"/>
  <c r="N67" i="4"/>
  <c r="J67" i="4"/>
  <c r="F67" i="4"/>
  <c r="C65" i="4"/>
  <c r="P66" i="4"/>
  <c r="D66" i="4"/>
  <c r="B64" i="4"/>
  <c r="U65" i="4"/>
  <c r="M65" i="4"/>
  <c r="I65" i="4"/>
  <c r="T67" i="4"/>
  <c r="P67" i="4"/>
  <c r="L67" i="4"/>
  <c r="H67" i="4"/>
  <c r="U61" i="4"/>
  <c r="Q61" i="4"/>
  <c r="M61" i="4"/>
  <c r="I61" i="4"/>
  <c r="E61" i="4"/>
  <c r="S64" i="4"/>
  <c r="O64" i="4"/>
  <c r="K64" i="4"/>
  <c r="G64" i="4"/>
  <c r="T60" i="4"/>
  <c r="P60" i="4"/>
  <c r="L60" i="4"/>
  <c r="H60" i="4"/>
  <c r="U67" i="4"/>
  <c r="Q67" i="4"/>
  <c r="M67" i="4"/>
  <c r="I67" i="4"/>
  <c r="E67" i="4"/>
  <c r="V65" i="4"/>
  <c r="R65" i="4"/>
  <c r="N65" i="4"/>
  <c r="J65" i="4"/>
  <c r="F65" i="4"/>
  <c r="B65" i="4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Q59" i="4" l="1"/>
  <c r="C59" i="4"/>
  <c r="H59" i="4"/>
  <c r="G59" i="4"/>
  <c r="E59" i="4"/>
  <c r="J59" i="4"/>
  <c r="P59" i="4"/>
  <c r="U59" i="4"/>
  <c r="K59" i="4"/>
  <c r="O59" i="4"/>
  <c r="N59" i="4"/>
  <c r="I59" i="4"/>
  <c r="T59" i="4"/>
  <c r="B59" i="4"/>
  <c r="S59" i="4"/>
  <c r="M59" i="4"/>
  <c r="R59" i="4"/>
  <c r="L59" i="4"/>
  <c r="F59" i="4"/>
  <c r="V59" i="4"/>
  <c r="D59" i="4"/>
  <c r="K59" i="2"/>
  <c r="C59" i="2"/>
  <c r="G59" i="2"/>
  <c r="O59" i="2"/>
  <c r="S59" i="2"/>
  <c r="V63" i="2"/>
  <c r="V67" i="2"/>
  <c r="V66" i="2"/>
  <c r="B59" i="2"/>
  <c r="F59" i="2"/>
  <c r="J59" i="2"/>
  <c r="N59" i="2"/>
  <c r="R59" i="2"/>
  <c r="V60" i="2"/>
  <c r="V64" i="2"/>
  <c r="E59" i="2"/>
  <c r="I59" i="2"/>
  <c r="M59" i="2"/>
  <c r="Q59" i="2"/>
  <c r="D59" i="2"/>
  <c r="H59" i="2"/>
  <c r="L59" i="2"/>
  <c r="P59" i="2"/>
  <c r="B59" i="3"/>
  <c r="F59" i="3"/>
  <c r="J59" i="3"/>
  <c r="N59" i="3"/>
  <c r="R59" i="3"/>
  <c r="G59" i="3"/>
  <c r="V59" i="3"/>
  <c r="E59" i="3"/>
  <c r="I59" i="3"/>
  <c r="M59" i="3"/>
  <c r="Q59" i="3"/>
  <c r="U59" i="3"/>
  <c r="D59" i="3"/>
  <c r="H59" i="3"/>
  <c r="L59" i="3"/>
  <c r="P59" i="3"/>
  <c r="T59" i="3"/>
  <c r="C59" i="3"/>
  <c r="K59" i="3"/>
  <c r="O59" i="3"/>
  <c r="S59" i="3"/>
  <c r="U59" i="2"/>
  <c r="T59" i="2"/>
  <c r="V59" i="2" l="1"/>
</calcChain>
</file>

<file path=xl/sharedStrings.xml><?xml version="1.0" encoding="utf-8"?>
<sst xmlns="http://schemas.openxmlformats.org/spreadsheetml/2006/main" count="378" uniqueCount="98">
  <si>
    <t>Hombres</t>
  </si>
  <si>
    <t>Mujeres</t>
  </si>
  <si>
    <t>Total</t>
  </si>
  <si>
    <t>Estado</t>
  </si>
  <si>
    <t>Existencias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</si>
  <si>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</si>
  <si>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</si>
  <si>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</si>
  <si>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</si>
  <si>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</si>
  <si>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</si>
  <si>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</si>
  <si>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</si>
  <si>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</si>
  <si>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</si>
  <si>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Principales cifras con perspectiva de género</t>
  </si>
  <si>
    <t>Nivel: Primaria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</si>
  <si>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</si>
  <si>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</si>
  <si>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</si>
  <si>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</si>
  <si>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</si>
  <si>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</si>
  <si>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</si>
  <si>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</si>
  <si>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</si>
  <si>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</si>
  <si>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</si>
  <si>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</si>
  <si>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</si>
  <si>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</si>
  <si>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</si>
  <si>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</si>
  <si>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</si>
  <si>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</si>
  <si>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</si>
  <si>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</si>
  <si>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</si>
  <si>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</si>
  <si>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</si>
  <si>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</si>
  <si>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</si>
  <si>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</si>
  <si>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</si>
  <si>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</si>
  <si>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</si>
  <si>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</si>
  <si>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</si>
  <si>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</si>
  <si>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</si>
  <si>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</si>
  <si>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</si>
  <si>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</si>
  <si>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</si>
  <si>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</si>
  <si>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</si>
  <si>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</si>
  <si>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</si>
  <si>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</si>
  <si>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</si>
  <si>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</si>
  <si>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</si>
  <si>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</si>
  <si>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</si>
  <si>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</si>
  <si>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</si>
  <si>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Existencias 2°</t>
  </si>
  <si>
    <t>Existencias 3°</t>
  </si>
  <si>
    <t>Existencias 4°</t>
  </si>
  <si>
    <t>Existencias 5°</t>
  </si>
  <si>
    <t>Existencias 6°</t>
  </si>
  <si>
    <t>Aprobados/Promovidos 2°</t>
  </si>
  <si>
    <t>Aprobados/Promovidos 3°</t>
  </si>
  <si>
    <t>Aprobados/Promovidos 4°</t>
  </si>
  <si>
    <t>Aprobados/Promovidos 5°</t>
  </si>
  <si>
    <t>Aprobados/Promovidos 6°</t>
  </si>
  <si>
    <t>Aprobados/Promovidos Total</t>
  </si>
  <si>
    <t>Reprobados/No promovidos 1°</t>
  </si>
  <si>
    <t>Reprobados/No promovidos 2°</t>
  </si>
  <si>
    <t>Reprobados/No promovidos 3°</t>
  </si>
  <si>
    <t>Reprobados/No promovidos 4°</t>
  </si>
  <si>
    <t>Reprobados/No promovidos 5°</t>
  </si>
  <si>
    <t>Reprobados/No promovidos total</t>
  </si>
  <si>
    <t>Subsecretaría de Planeación y Evaluación de Políticas Educativas</t>
  </si>
  <si>
    <t>Dirección General de Planeación y Estadística</t>
  </si>
  <si>
    <t>Dirección de Información y Estadística Educativa</t>
  </si>
  <si>
    <t>PCPRI_2. Existencias por municipio según grado y sexo</t>
  </si>
  <si>
    <t>PCPRI_3. Aprobados/Promovidos por municipio según grado y sexo</t>
  </si>
  <si>
    <t>PCPRI_4. Reprobados/No promovidos por municipio según grado y sexo</t>
  </si>
  <si>
    <t>Secretaría de Educación del Estado de Guanajuato</t>
  </si>
  <si>
    <t>Tipo educativo: Educación Básica</t>
  </si>
  <si>
    <t>Reprobados/No promovidos 6°</t>
  </si>
  <si>
    <t>Existencias 1°</t>
  </si>
  <si>
    <t>Aprobados/Promovidos 1°</t>
  </si>
  <si>
    <t>Fin del ciclo escolar 2018-2019</t>
  </si>
  <si>
    <t>Fin de ciclo escolar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</si>
  <si>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2018-2019.</t>
    </r>
  </si>
  <si>
    <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</si>
</sst>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b/>
      <sz val="24"/>
      <color rgb="FFFF8200"/>
      <name val="Proxima nova"/>
    </font>
    <font>
      <sz val="10"/>
      <color theme="1"/>
      <name val="Proxima nova"/>
    </font>
    <font>
      <b/>
      <sz val="10"/>
      <name val="Proxima nova"/>
    </font>
    <font>
      <sz val="10"/>
      <name val="Proxima nova"/>
    </font>
    <font>
      <b/>
      <sz val="10"/>
      <color theme="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sz val="28"/>
      <color rgb="FF18417A"/>
      <name val="Proxima nova"/>
    </font>
    <font>
      <b/>
      <sz val="28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6"/>
      <color rgb="FF18417A"/>
      <name val="Proxima Nova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Border="1"/>
    <xf numFmtId="0" fontId="7" fillId="2" borderId="0" xfId="0" applyFont="1" applyFill="1" applyBorder="1" applyAlignment="1"/>
    <xf numFmtId="0" fontId="5" fillId="2" borderId="0" xfId="0" applyFont="1" applyFill="1" applyBorder="1"/>
    <xf numFmtId="0" fontId="6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0" fillId="2" borderId="0" xfId="0" applyFont="1" applyFill="1"/>
    <xf numFmtId="3" fontId="6" fillId="2" borderId="0" xfId="0" applyNumberFormat="1" applyFont="1" applyFill="1"/>
    <xf numFmtId="3" fontId="18" fillId="2" borderId="0" xfId="0" applyNumberFormat="1" applyFont="1" applyFill="1"/>
    <xf numFmtId="0" fontId="2" fillId="2" borderId="0" xfId="0" applyFont="1" applyFill="1"/>
    <xf numFmtId="3" fontId="19" fillId="2" borderId="2" xfId="0" applyNumberFormat="1" applyFont="1" applyFill="1" applyBorder="1"/>
    <xf numFmtId="3" fontId="20" fillId="2" borderId="3" xfId="0" applyNumberFormat="1" applyFont="1" applyFill="1" applyBorder="1" applyAlignment="1">
      <alignment horizontal="right"/>
    </xf>
    <xf numFmtId="3" fontId="20" fillId="2" borderId="3" xfId="0" applyNumberFormat="1" applyFont="1" applyFill="1" applyBorder="1"/>
    <xf numFmtId="0" fontId="19" fillId="2" borderId="2" xfId="0" applyFont="1" applyFill="1" applyBorder="1" applyAlignment="1">
      <alignment horizontal="center"/>
    </xf>
    <xf numFmtId="0" fontId="20" fillId="2" borderId="3" xfId="0" applyFont="1" applyFill="1" applyBorder="1"/>
    <xf numFmtId="0" fontId="22" fillId="2" borderId="0" xfId="0" applyFont="1" applyFill="1" applyBorder="1" applyAlignment="1">
      <alignment horizontal="center" vertical="center"/>
    </xf>
    <xf numFmtId="0" fontId="23" fillId="2" borderId="0" xfId="0" applyFont="1" applyFill="1"/>
    <xf numFmtId="0" fontId="24" fillId="2" borderId="0" xfId="0" applyFont="1" applyFill="1" applyBorder="1"/>
    <xf numFmtId="0" fontId="25" fillId="2" borderId="0" xfId="0" applyFont="1" applyFill="1" applyBorder="1" applyAlignment="1"/>
    <xf numFmtId="0" fontId="23" fillId="2" borderId="0" xfId="0" applyFont="1" applyFill="1" applyBorder="1"/>
    <xf numFmtId="0" fontId="24" fillId="2" borderId="0" xfId="0" applyFont="1" applyFill="1"/>
    <xf numFmtId="0" fontId="26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 applyBorder="1" applyAlignment="1"/>
    <xf numFmtId="0" fontId="26" fillId="2" borderId="0" xfId="0" applyFont="1" applyFill="1" applyBorder="1"/>
    <xf numFmtId="0" fontId="28" fillId="2" borderId="0" xfId="0" applyFont="1" applyFill="1" applyBorder="1" applyAlignment="1">
      <alignment horizontal="center" vertical="center"/>
    </xf>
    <xf numFmtId="0" fontId="29" fillId="2" borderId="0" xfId="0" applyFont="1" applyFill="1"/>
    <xf numFmtId="0" fontId="28" fillId="2" borderId="0" xfId="0" applyFont="1" applyFill="1" applyBorder="1" applyAlignment="1"/>
    <xf numFmtId="0" fontId="29" fillId="2" borderId="0" xfId="0" applyFont="1" applyFill="1" applyBorder="1"/>
    <xf numFmtId="0" fontId="30" fillId="2" borderId="0" xfId="0" applyFont="1" applyFill="1" applyBorder="1" applyAlignment="1">
      <alignment horizontal="center" vertical="center"/>
    </xf>
    <xf numFmtId="0" fontId="31" fillId="2" borderId="0" xfId="0" applyFont="1" applyFill="1" applyAlignment="1">
      <alignment vertical="center"/>
    </xf>
    <xf numFmtId="0" fontId="31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right" vertical="center"/>
    </xf>
    <xf numFmtId="0" fontId="24" fillId="2" borderId="0" xfId="0" applyFont="1" applyFill="1" applyAlignment="1">
      <alignment vertical="center"/>
    </xf>
    <xf numFmtId="0" fontId="22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/>
    <xf numFmtId="0" fontId="34" fillId="2" borderId="0" xfId="0" applyFont="1" applyFill="1" applyBorder="1" applyAlignment="1">
      <alignment horizontal="left" vertical="center"/>
    </xf>
    <xf numFmtId="0" fontId="35" fillId="2" borderId="0" xfId="0" applyFont="1" applyFill="1" applyBorder="1" applyAlignment="1">
      <alignment horizontal="left" vertical="center"/>
    </xf>
    <xf numFmtId="0" fontId="36" fillId="2" borderId="0" xfId="0" applyFont="1" applyFill="1" applyBorder="1" applyAlignment="1">
      <alignment horizontal="left" vertical="center"/>
    </xf>
    <xf numFmtId="3" fontId="24" fillId="2" borderId="0" xfId="0" applyNumberFormat="1" applyFont="1" applyFill="1"/>
    <xf numFmtId="0" fontId="37" fillId="2" borderId="0" xfId="1" applyFont="1" applyFill="1" applyAlignment="1" applyProtection="1"/>
    <xf numFmtId="0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18417A"/>
      <color rgb="FF001E96"/>
      <color rgb="FFFF82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4562475</xdr:colOff>
      <xdr:row>0</xdr:row>
      <xdr:rowOff>0</xdr:rowOff>
    </xdr:from>
    <xdr:to>
      <xdr:col>0</xdr:col>
      <xdr:colOff>7896225</xdr:colOff>
      <xdr:row>0</xdr:row>
      <xdr:rowOff>1326620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475" y="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0</xdr:rowOff>
    </xdr:from>
    <xdr:to>
      <xdr:col>0</xdr:col>
      <xdr:colOff>7905750</xdr:colOff>
      <xdr:row>1</xdr:row>
      <xdr:rowOff>2645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30" customFormat="1" ht="34.5" customHeight="1">
      <c r="A2" s="25" t="s">
        <v>83</v>
      </c>
      <c r="B2" s="26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9"/>
      <c r="P2" s="27"/>
      <c r="Q2" s="27"/>
      <c r="R2" s="27"/>
    </row>
    <row r="3" spans="1:18" s="30" customFormat="1" ht="34.5" customHeight="1">
      <c r="A3" s="25" t="s">
        <v>84</v>
      </c>
      <c r="B3" s="26"/>
      <c r="C3" s="27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27"/>
      <c r="Q3" s="27"/>
      <c r="R3" s="27"/>
    </row>
    <row r="4" spans="1:18" s="30" customFormat="1" ht="34.5" customHeight="1">
      <c r="A4" s="25" t="s">
        <v>85</v>
      </c>
      <c r="B4" s="26"/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27"/>
      <c r="Q4" s="27"/>
      <c r="R4" s="27"/>
    </row>
    <row r="5" spans="1:18" s="30" customFormat="1" ht="12.75" customHeight="1">
      <c r="A5" s="31"/>
      <c r="B5" s="26"/>
      <c r="C5" s="27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27"/>
      <c r="Q5" s="27"/>
      <c r="R5" s="27"/>
    </row>
    <row r="6" spans="1:18" s="33" customFormat="1" ht="33" customHeight="1">
      <c r="A6" s="32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5"/>
      <c r="R6" s="35"/>
    </row>
    <row r="7" spans="1:18" s="37" customFormat="1" ht="30.75" customHeight="1">
      <c r="A7" s="36" t="s">
        <v>94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  <c r="Q7" s="39"/>
      <c r="R7" s="39"/>
    </row>
    <row r="8" spans="1:18" s="41" customFormat="1" ht="30.75" customHeight="1">
      <c r="A8" s="14" t="s">
        <v>14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spans="1:18" s="41" customFormat="1" ht="7.5" customHeight="1">
      <c r="A9" s="40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8" s="44" customFormat="1" ht="17.25" customHeight="1">
      <c r="A10" s="43" t="s">
        <v>97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34.5">
      <c r="A11" s="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8">
      <c r="A12" s="6"/>
      <c r="I12" s="10"/>
      <c r="J12" s="10"/>
      <c r="K12" s="10"/>
      <c r="L12" s="10"/>
      <c r="M12" s="10"/>
      <c r="N12" s="10"/>
      <c r="O12" s="10"/>
      <c r="P12" s="10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A4" sqref="A4"/>
    </sheetView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4.25" customHeight="1">
      <c r="A1" s="11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1" customFormat="1" ht="33" customHeight="1">
      <c r="A2" s="25" t="s">
        <v>90</v>
      </c>
    </row>
    <row r="3" spans="1:18" s="13" customFormat="1" ht="10.5" customHeight="1">
      <c r="A3" s="12"/>
    </row>
    <row r="4" spans="1:18" s="8" customFormat="1" ht="33" customHeight="1">
      <c r="A4" s="14" t="s">
        <v>16</v>
      </c>
    </row>
    <row r="5" spans="1:18" ht="10.5" customHeight="1">
      <c r="A5" s="15"/>
      <c r="B5" s="15"/>
      <c r="C5" s="15"/>
      <c r="D5" s="15"/>
      <c r="E5" s="15"/>
      <c r="F5" s="15"/>
      <c r="G5" s="15"/>
    </row>
    <row r="6" spans="1:18" s="31" customFormat="1" ht="33" customHeight="1">
      <c r="A6" s="25" t="s">
        <v>94</v>
      </c>
    </row>
    <row r="7" spans="1:18" s="31" customFormat="1" ht="33" customHeight="1">
      <c r="A7" s="47" t="s">
        <v>15</v>
      </c>
    </row>
    <row r="8" spans="1:18" s="30" customFormat="1" ht="10.5" customHeight="1"/>
    <row r="9" spans="1:18" s="30" customFormat="1" ht="24.95" customHeight="1">
      <c r="A9" s="48" t="s">
        <v>17</v>
      </c>
    </row>
    <row r="10" spans="1:18" s="30" customFormat="1" ht="10.5" customHeight="1"/>
    <row r="11" spans="1:18" s="30" customFormat="1" ht="15">
      <c r="A11" s="49" t="s">
        <v>86</v>
      </c>
    </row>
    <row r="12" spans="1:18" s="30" customFormat="1" ht="15">
      <c r="A12" s="49" t="s">
        <v>87</v>
      </c>
    </row>
    <row r="13" spans="1:18" s="30" customFormat="1" ht="15">
      <c r="A13" s="49" t="s">
        <v>88</v>
      </c>
    </row>
    <row r="14" spans="1:18">
      <c r="A14" s="16"/>
    </row>
    <row r="15" spans="1:18">
      <c r="A15" s="16"/>
    </row>
    <row r="16" spans="1:18">
      <c r="A16" s="16"/>
    </row>
    <row r="17" spans="1:1">
      <c r="A17" s="16"/>
    </row>
    <row r="18" spans="1:1">
      <c r="A18" s="16"/>
    </row>
    <row r="19" spans="1:1">
      <c r="A19" s="16"/>
    </row>
    <row r="20" spans="1:1">
      <c r="A20" s="16"/>
    </row>
    <row r="21" spans="1:1">
      <c r="A21" s="16"/>
    </row>
    <row r="22" spans="1:1">
      <c r="A22" s="16"/>
    </row>
    <row r="23" spans="1:1">
      <c r="A23" s="16"/>
    </row>
    <row r="24" spans="1:1">
      <c r="A24" s="16"/>
    </row>
    <row r="25" spans="1:1">
      <c r="A25" s="16"/>
    </row>
    <row r="26" spans="1:1">
      <c r="A26" s="16"/>
    </row>
    <row r="27" spans="1:1">
      <c r="A27" s="16"/>
    </row>
    <row r="28" spans="1:1">
      <c r="A28" s="16"/>
    </row>
    <row r="29" spans="1:1">
      <c r="A29" s="16"/>
    </row>
    <row r="30" spans="1:1">
      <c r="A30" s="16"/>
    </row>
    <row r="31" spans="1:1">
      <c r="A31" s="16"/>
    </row>
    <row r="32" spans="1:1">
      <c r="A32" s="16"/>
    </row>
    <row r="33" spans="1:1">
      <c r="A33" s="16"/>
    </row>
    <row r="34" spans="1:1">
      <c r="A34" s="16"/>
    </row>
    <row r="35" spans="1:1">
      <c r="A35" s="16"/>
    </row>
    <row r="36" spans="1:1">
      <c r="A36" s="16"/>
    </row>
    <row r="37" spans="1:1">
      <c r="A37" s="16"/>
    </row>
    <row r="38" spans="1:1">
      <c r="A38" s="16"/>
    </row>
    <row r="39" spans="1:1">
      <c r="A39" s="16"/>
    </row>
    <row r="40" spans="1:1">
      <c r="A40" s="16"/>
    </row>
    <row r="41" spans="1:1">
      <c r="A41" s="16"/>
    </row>
  </sheetData>
  <hyperlinks>
    <hyperlink ref="A11" location="PCPRI_2!A1" display="PCPRI_2. Existencias por municipio según grado y sexo"/>
    <hyperlink ref="A12" location="PCPRI_3!A1" display="PCPRI_3. Aprobados/Promovidos por municipio según grado y sexo"/>
    <hyperlink ref="A13" location="PCPRI_4!A1" display="PCPRI_4. Reprobados/No promovidos por municipio según grado y sexo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6"/>
  </cols>
  <sheetData>
    <row r="1" spans="1:28" s="30" customFormat="1" ht="18">
      <c r="A1" s="50" t="s">
        <v>14</v>
      </c>
    </row>
    <row r="2" spans="1:28" s="30" customFormat="1" ht="20.25">
      <c r="A2" s="51" t="s">
        <v>86</v>
      </c>
    </row>
    <row r="3" spans="1:28" s="30" customFormat="1" ht="18">
      <c r="A3" s="50" t="s">
        <v>89</v>
      </c>
    </row>
    <row r="4" spans="1:28" s="30" customFormat="1" ht="18">
      <c r="A4" s="50" t="s">
        <v>95</v>
      </c>
    </row>
    <row r="5" spans="1:28" s="30" customFormat="1" ht="18">
      <c r="A5" s="50" t="s">
        <v>65</v>
      </c>
      <c r="K5" s="52"/>
      <c r="L5" s="52"/>
      <c r="M5" s="53"/>
      <c r="N5" s="52"/>
      <c r="O5" s="52"/>
      <c r="P5" s="53"/>
      <c r="Q5" s="52"/>
      <c r="R5" s="52"/>
      <c r="S5" s="53"/>
      <c r="T5" s="52"/>
      <c r="U5" s="52"/>
      <c r="V5" s="53" t="s">
        <v>17</v>
      </c>
    </row>
    <row r="6" spans="1:28" s="30" customFormat="1" ht="15" thickBot="1">
      <c r="M6" s="53"/>
      <c r="P6" s="53"/>
      <c r="S6" s="53"/>
      <c r="V6" s="53"/>
    </row>
    <row r="7" spans="1:28" ht="15" thickBot="1">
      <c r="A7" s="55" t="s">
        <v>18</v>
      </c>
      <c r="B7" s="56" t="s">
        <v>92</v>
      </c>
      <c r="C7" s="56"/>
      <c r="D7" s="56"/>
      <c r="E7" s="56" t="s">
        <v>66</v>
      </c>
      <c r="F7" s="56"/>
      <c r="G7" s="56"/>
      <c r="H7" s="56" t="s">
        <v>67</v>
      </c>
      <c r="I7" s="56"/>
      <c r="J7" s="56"/>
      <c r="K7" s="56" t="s">
        <v>68</v>
      </c>
      <c r="L7" s="56"/>
      <c r="M7" s="56"/>
      <c r="N7" s="56" t="s">
        <v>69</v>
      </c>
      <c r="O7" s="56"/>
      <c r="P7" s="56"/>
      <c r="Q7" s="56" t="s">
        <v>70</v>
      </c>
      <c r="R7" s="56"/>
      <c r="S7" s="56"/>
      <c r="T7" s="56" t="s">
        <v>4</v>
      </c>
      <c r="U7" s="56"/>
      <c r="V7" s="56"/>
    </row>
    <row r="8" spans="1:28" ht="15" thickBot="1">
      <c r="A8" s="55"/>
      <c r="B8" s="54" t="s">
        <v>1</v>
      </c>
      <c r="C8" s="54" t="s">
        <v>0</v>
      </c>
      <c r="D8" s="54" t="s">
        <v>2</v>
      </c>
      <c r="E8" s="54" t="s">
        <v>1</v>
      </c>
      <c r="F8" s="54" t="s">
        <v>0</v>
      </c>
      <c r="G8" s="54" t="s">
        <v>2</v>
      </c>
      <c r="H8" s="54" t="s">
        <v>1</v>
      </c>
      <c r="I8" s="54" t="s">
        <v>0</v>
      </c>
      <c r="J8" s="54" t="s">
        <v>2</v>
      </c>
      <c r="K8" s="54" t="s">
        <v>1</v>
      </c>
      <c r="L8" s="54" t="s">
        <v>0</v>
      </c>
      <c r="M8" s="54" t="s">
        <v>2</v>
      </c>
      <c r="N8" s="54" t="s">
        <v>1</v>
      </c>
      <c r="O8" s="54" t="s">
        <v>0</v>
      </c>
      <c r="P8" s="54" t="s">
        <v>2</v>
      </c>
      <c r="Q8" s="54" t="s">
        <v>1</v>
      </c>
      <c r="R8" s="54" t="s">
        <v>0</v>
      </c>
      <c r="S8" s="54" t="s">
        <v>2</v>
      </c>
      <c r="T8" s="54" t="s">
        <v>1</v>
      </c>
      <c r="U8" s="54" t="s">
        <v>0</v>
      </c>
      <c r="V8" s="54" t="s">
        <v>2</v>
      </c>
      <c r="W8" s="17"/>
    </row>
    <row r="9" spans="1:28">
      <c r="A9" s="23" t="s">
        <v>3</v>
      </c>
      <c r="B9" s="20">
        <v>58434</v>
      </c>
      <c r="C9" s="20">
        <v>60332</v>
      </c>
      <c r="D9" s="20">
        <v>118766</v>
      </c>
      <c r="E9" s="20">
        <v>58705</v>
      </c>
      <c r="F9" s="20">
        <v>60647</v>
      </c>
      <c r="G9" s="20">
        <v>119352</v>
      </c>
      <c r="H9" s="20">
        <v>58446</v>
      </c>
      <c r="I9" s="20">
        <v>60031</v>
      </c>
      <c r="J9" s="20">
        <v>118477</v>
      </c>
      <c r="K9" s="20">
        <v>57686</v>
      </c>
      <c r="L9" s="20">
        <v>59739</v>
      </c>
      <c r="M9" s="20">
        <v>117425</v>
      </c>
      <c r="N9" s="20">
        <v>57795</v>
      </c>
      <c r="O9" s="20">
        <v>59058</v>
      </c>
      <c r="P9" s="20">
        <v>116853</v>
      </c>
      <c r="Q9" s="20">
        <v>57032</v>
      </c>
      <c r="R9" s="20">
        <v>58363</v>
      </c>
      <c r="S9" s="20">
        <v>115395</v>
      </c>
      <c r="T9" s="20">
        <v>348098</v>
      </c>
      <c r="U9" s="20">
        <v>358170</v>
      </c>
      <c r="V9" s="20">
        <v>706268</v>
      </c>
      <c r="W9" s="17"/>
      <c r="X9" s="17"/>
      <c r="Y9" s="17"/>
      <c r="Z9" s="17"/>
      <c r="AA9" s="17"/>
      <c r="AB9" s="17"/>
    </row>
    <row r="10" spans="1:28">
      <c r="A10" s="24" t="s">
        <v>19</v>
      </c>
      <c r="B10" s="21">
        <v>890</v>
      </c>
      <c r="C10" s="21">
        <v>956</v>
      </c>
      <c r="D10" s="21">
        <v>1846</v>
      </c>
      <c r="E10" s="21">
        <v>923</v>
      </c>
      <c r="F10" s="21">
        <v>936</v>
      </c>
      <c r="G10" s="21">
        <v>1859</v>
      </c>
      <c r="H10" s="21">
        <v>847</v>
      </c>
      <c r="I10" s="21">
        <v>916</v>
      </c>
      <c r="J10" s="21">
        <v>1763</v>
      </c>
      <c r="K10" s="22">
        <v>917</v>
      </c>
      <c r="L10" s="22">
        <v>920</v>
      </c>
      <c r="M10" s="22">
        <v>1837</v>
      </c>
      <c r="N10" s="22">
        <v>913</v>
      </c>
      <c r="O10" s="22">
        <v>932</v>
      </c>
      <c r="P10" s="22">
        <v>1845</v>
      </c>
      <c r="Q10" s="22">
        <v>817</v>
      </c>
      <c r="R10" s="22">
        <v>894</v>
      </c>
      <c r="S10" s="22">
        <v>1711</v>
      </c>
      <c r="T10" s="22">
        <v>5307</v>
      </c>
      <c r="U10" s="22">
        <v>5554</v>
      </c>
      <c r="V10" s="22">
        <v>10861</v>
      </c>
      <c r="W10" s="17"/>
      <c r="X10" s="17"/>
      <c r="Y10" s="17"/>
      <c r="Z10" s="17"/>
      <c r="AA10" s="17"/>
      <c r="AB10" s="17"/>
    </row>
    <row r="11" spans="1:28">
      <c r="A11" s="24" t="s">
        <v>20</v>
      </c>
      <c r="B11" s="21">
        <v>947</v>
      </c>
      <c r="C11" s="21">
        <v>935</v>
      </c>
      <c r="D11" s="21">
        <v>1882</v>
      </c>
      <c r="E11" s="21">
        <v>996</v>
      </c>
      <c r="F11" s="21">
        <v>1049</v>
      </c>
      <c r="G11" s="21">
        <v>2045</v>
      </c>
      <c r="H11" s="21">
        <v>956</v>
      </c>
      <c r="I11" s="21">
        <v>1032</v>
      </c>
      <c r="J11" s="21">
        <v>1988</v>
      </c>
      <c r="K11" s="22">
        <v>978</v>
      </c>
      <c r="L11" s="22">
        <v>1030</v>
      </c>
      <c r="M11" s="22">
        <v>2008</v>
      </c>
      <c r="N11" s="22">
        <v>1010</v>
      </c>
      <c r="O11" s="22">
        <v>948</v>
      </c>
      <c r="P11" s="22">
        <v>1958</v>
      </c>
      <c r="Q11" s="22">
        <v>1004</v>
      </c>
      <c r="R11" s="22">
        <v>1014</v>
      </c>
      <c r="S11" s="22">
        <v>2018</v>
      </c>
      <c r="T11" s="22">
        <v>5891</v>
      </c>
      <c r="U11" s="22">
        <v>6008</v>
      </c>
      <c r="V11" s="22">
        <v>11899</v>
      </c>
      <c r="W11" s="17"/>
      <c r="X11" s="17"/>
      <c r="Y11" s="17"/>
      <c r="Z11" s="17"/>
      <c r="AA11" s="17"/>
      <c r="AB11" s="17"/>
    </row>
    <row r="12" spans="1:28">
      <c r="A12" s="24" t="s">
        <v>21</v>
      </c>
      <c r="B12" s="21">
        <v>1771</v>
      </c>
      <c r="C12" s="21">
        <v>1796</v>
      </c>
      <c r="D12" s="21">
        <v>3567</v>
      </c>
      <c r="E12" s="21">
        <v>1868</v>
      </c>
      <c r="F12" s="21">
        <v>1926</v>
      </c>
      <c r="G12" s="21">
        <v>3794</v>
      </c>
      <c r="H12" s="21">
        <v>1830</v>
      </c>
      <c r="I12" s="21">
        <v>1862</v>
      </c>
      <c r="J12" s="21">
        <v>3692</v>
      </c>
      <c r="K12" s="22">
        <v>1828</v>
      </c>
      <c r="L12" s="22">
        <v>1782</v>
      </c>
      <c r="M12" s="22">
        <v>3610</v>
      </c>
      <c r="N12" s="22">
        <v>1818</v>
      </c>
      <c r="O12" s="22">
        <v>1908</v>
      </c>
      <c r="P12" s="22">
        <v>3726</v>
      </c>
      <c r="Q12" s="22">
        <v>1836</v>
      </c>
      <c r="R12" s="22">
        <v>1941</v>
      </c>
      <c r="S12" s="22">
        <v>3777</v>
      </c>
      <c r="T12" s="22">
        <v>10951</v>
      </c>
      <c r="U12" s="22">
        <v>11215</v>
      </c>
      <c r="V12" s="22">
        <v>22166</v>
      </c>
      <c r="W12" s="17"/>
      <c r="X12" s="17"/>
      <c r="Y12" s="17"/>
      <c r="Z12" s="17"/>
      <c r="AA12" s="17"/>
      <c r="AB12" s="17"/>
    </row>
    <row r="13" spans="1:28">
      <c r="A13" s="24" t="s">
        <v>22</v>
      </c>
      <c r="B13" s="21">
        <v>698</v>
      </c>
      <c r="C13" s="21">
        <v>737</v>
      </c>
      <c r="D13" s="21">
        <v>1435</v>
      </c>
      <c r="E13" s="21">
        <v>687</v>
      </c>
      <c r="F13" s="21">
        <v>659</v>
      </c>
      <c r="G13" s="21">
        <v>1346</v>
      </c>
      <c r="H13" s="21">
        <v>670</v>
      </c>
      <c r="I13" s="21">
        <v>661</v>
      </c>
      <c r="J13" s="21">
        <v>1331</v>
      </c>
      <c r="K13" s="22">
        <v>655</v>
      </c>
      <c r="L13" s="22">
        <v>680</v>
      </c>
      <c r="M13" s="22">
        <v>1335</v>
      </c>
      <c r="N13" s="22">
        <v>610</v>
      </c>
      <c r="O13" s="22">
        <v>676</v>
      </c>
      <c r="P13" s="22">
        <v>1286</v>
      </c>
      <c r="Q13" s="22">
        <v>682</v>
      </c>
      <c r="R13" s="22">
        <v>637</v>
      </c>
      <c r="S13" s="22">
        <v>1319</v>
      </c>
      <c r="T13" s="22">
        <v>4002</v>
      </c>
      <c r="U13" s="22">
        <v>4050</v>
      </c>
      <c r="V13" s="22">
        <v>8052</v>
      </c>
      <c r="W13" s="17"/>
      <c r="X13" s="17"/>
      <c r="Y13" s="17"/>
      <c r="Z13" s="17"/>
      <c r="AA13" s="17"/>
      <c r="AB13" s="17"/>
    </row>
    <row r="14" spans="1:28">
      <c r="A14" s="24" t="s">
        <v>23</v>
      </c>
      <c r="B14" s="21">
        <v>1006</v>
      </c>
      <c r="C14" s="21">
        <v>1046</v>
      </c>
      <c r="D14" s="21">
        <v>2052</v>
      </c>
      <c r="E14" s="21">
        <v>1055</v>
      </c>
      <c r="F14" s="21">
        <v>1022</v>
      </c>
      <c r="G14" s="21">
        <v>2077</v>
      </c>
      <c r="H14" s="21">
        <v>1047</v>
      </c>
      <c r="I14" s="21">
        <v>1042</v>
      </c>
      <c r="J14" s="21">
        <v>2089</v>
      </c>
      <c r="K14" s="22">
        <v>961</v>
      </c>
      <c r="L14" s="22">
        <v>1074</v>
      </c>
      <c r="M14" s="22">
        <v>2035</v>
      </c>
      <c r="N14" s="22">
        <v>973</v>
      </c>
      <c r="O14" s="22">
        <v>1058</v>
      </c>
      <c r="P14" s="22">
        <v>2031</v>
      </c>
      <c r="Q14" s="22">
        <v>1034</v>
      </c>
      <c r="R14" s="22">
        <v>1008</v>
      </c>
      <c r="S14" s="22">
        <v>2042</v>
      </c>
      <c r="T14" s="22">
        <v>6076</v>
      </c>
      <c r="U14" s="22">
        <v>6250</v>
      </c>
      <c r="V14" s="22">
        <v>12326</v>
      </c>
      <c r="W14" s="17"/>
      <c r="X14" s="17"/>
      <c r="Y14" s="17"/>
      <c r="Z14" s="17"/>
      <c r="AA14" s="17"/>
      <c r="AB14" s="17"/>
    </row>
    <row r="15" spans="1:28">
      <c r="A15" s="24" t="s">
        <v>24</v>
      </c>
      <c r="B15" s="21">
        <v>53</v>
      </c>
      <c r="C15" s="21">
        <v>52</v>
      </c>
      <c r="D15" s="21">
        <v>105</v>
      </c>
      <c r="E15" s="21">
        <v>66</v>
      </c>
      <c r="F15" s="21">
        <v>39</v>
      </c>
      <c r="G15" s="21">
        <v>105</v>
      </c>
      <c r="H15" s="21">
        <v>44</v>
      </c>
      <c r="I15" s="21">
        <v>42</v>
      </c>
      <c r="J15" s="21">
        <v>86</v>
      </c>
      <c r="K15" s="22">
        <v>63</v>
      </c>
      <c r="L15" s="22">
        <v>50</v>
      </c>
      <c r="M15" s="22">
        <v>113</v>
      </c>
      <c r="N15" s="22">
        <v>59</v>
      </c>
      <c r="O15" s="22">
        <v>56</v>
      </c>
      <c r="P15" s="22">
        <v>115</v>
      </c>
      <c r="Q15" s="22">
        <v>52</v>
      </c>
      <c r="R15" s="22">
        <v>52</v>
      </c>
      <c r="S15" s="22">
        <v>104</v>
      </c>
      <c r="T15" s="22">
        <v>337</v>
      </c>
      <c r="U15" s="22">
        <v>291</v>
      </c>
      <c r="V15" s="22">
        <v>628</v>
      </c>
      <c r="W15" s="17"/>
      <c r="X15" s="17"/>
      <c r="Y15" s="17"/>
      <c r="Z15" s="17"/>
      <c r="AA15" s="17"/>
      <c r="AB15" s="17"/>
    </row>
    <row r="16" spans="1:28">
      <c r="A16" s="24" t="s">
        <v>25</v>
      </c>
      <c r="B16" s="21">
        <v>4634</v>
      </c>
      <c r="C16" s="21">
        <v>4835</v>
      </c>
      <c r="D16" s="21">
        <v>9469</v>
      </c>
      <c r="E16" s="21">
        <v>4739</v>
      </c>
      <c r="F16" s="21">
        <v>4828</v>
      </c>
      <c r="G16" s="21">
        <v>9567</v>
      </c>
      <c r="H16" s="21">
        <v>4689</v>
      </c>
      <c r="I16" s="21">
        <v>4921</v>
      </c>
      <c r="J16" s="21">
        <v>9610</v>
      </c>
      <c r="K16" s="22">
        <v>4601</v>
      </c>
      <c r="L16" s="22">
        <v>4794</v>
      </c>
      <c r="M16" s="22">
        <v>9395</v>
      </c>
      <c r="N16" s="22">
        <v>4752</v>
      </c>
      <c r="O16" s="22">
        <v>4630</v>
      </c>
      <c r="P16" s="22">
        <v>9382</v>
      </c>
      <c r="Q16" s="22">
        <v>4594</v>
      </c>
      <c r="R16" s="22">
        <v>4733</v>
      </c>
      <c r="S16" s="22">
        <v>9327</v>
      </c>
      <c r="T16" s="22">
        <v>28009</v>
      </c>
      <c r="U16" s="22">
        <v>28741</v>
      </c>
      <c r="V16" s="22">
        <v>56750</v>
      </c>
      <c r="W16" s="17"/>
      <c r="X16" s="17"/>
      <c r="Y16" s="17"/>
      <c r="Z16" s="17"/>
      <c r="AA16" s="17"/>
      <c r="AB16" s="17"/>
    </row>
    <row r="17" spans="1:28">
      <c r="A17" s="24" t="s">
        <v>26</v>
      </c>
      <c r="B17" s="21">
        <v>438</v>
      </c>
      <c r="C17" s="21">
        <v>390</v>
      </c>
      <c r="D17" s="21">
        <v>828</v>
      </c>
      <c r="E17" s="21">
        <v>401</v>
      </c>
      <c r="F17" s="21">
        <v>419</v>
      </c>
      <c r="G17" s="21">
        <v>820</v>
      </c>
      <c r="H17" s="21">
        <v>447</v>
      </c>
      <c r="I17" s="21">
        <v>404</v>
      </c>
      <c r="J17" s="21">
        <v>851</v>
      </c>
      <c r="K17" s="22">
        <v>422</v>
      </c>
      <c r="L17" s="22">
        <v>377</v>
      </c>
      <c r="M17" s="22">
        <v>799</v>
      </c>
      <c r="N17" s="22">
        <v>409</v>
      </c>
      <c r="O17" s="22">
        <v>393</v>
      </c>
      <c r="P17" s="22">
        <v>802</v>
      </c>
      <c r="Q17" s="22">
        <v>408</v>
      </c>
      <c r="R17" s="22">
        <v>424</v>
      </c>
      <c r="S17" s="22">
        <v>832</v>
      </c>
      <c r="T17" s="22">
        <v>2525</v>
      </c>
      <c r="U17" s="22">
        <v>2407</v>
      </c>
      <c r="V17" s="22">
        <v>4932</v>
      </c>
      <c r="W17" s="17"/>
      <c r="X17" s="17"/>
      <c r="Y17" s="17"/>
      <c r="Z17" s="17"/>
      <c r="AA17" s="17"/>
      <c r="AB17" s="17"/>
    </row>
    <row r="18" spans="1:28">
      <c r="A18" s="24" t="s">
        <v>27</v>
      </c>
      <c r="B18" s="21">
        <v>836</v>
      </c>
      <c r="C18" s="21">
        <v>810</v>
      </c>
      <c r="D18" s="21">
        <v>1646</v>
      </c>
      <c r="E18" s="21">
        <v>832</v>
      </c>
      <c r="F18" s="21">
        <v>774</v>
      </c>
      <c r="G18" s="21">
        <v>1606</v>
      </c>
      <c r="H18" s="21">
        <v>853</v>
      </c>
      <c r="I18" s="21">
        <v>823</v>
      </c>
      <c r="J18" s="21">
        <v>1676</v>
      </c>
      <c r="K18" s="22">
        <v>814</v>
      </c>
      <c r="L18" s="22">
        <v>834</v>
      </c>
      <c r="M18" s="22">
        <v>1648</v>
      </c>
      <c r="N18" s="22">
        <v>837</v>
      </c>
      <c r="O18" s="22">
        <v>822</v>
      </c>
      <c r="P18" s="22">
        <v>1659</v>
      </c>
      <c r="Q18" s="22">
        <v>776</v>
      </c>
      <c r="R18" s="22">
        <v>799</v>
      </c>
      <c r="S18" s="22">
        <v>1575</v>
      </c>
      <c r="T18" s="22">
        <v>4948</v>
      </c>
      <c r="U18" s="22">
        <v>4862</v>
      </c>
      <c r="V18" s="22">
        <v>9810</v>
      </c>
      <c r="W18" s="17"/>
      <c r="X18" s="17"/>
      <c r="Y18" s="17"/>
      <c r="Z18" s="17"/>
      <c r="AA18" s="17"/>
      <c r="AB18" s="17"/>
    </row>
    <row r="19" spans="1:28">
      <c r="A19" s="24" t="s">
        <v>28</v>
      </c>
      <c r="B19" s="21">
        <v>129</v>
      </c>
      <c r="C19" s="21">
        <v>123</v>
      </c>
      <c r="D19" s="21">
        <v>252</v>
      </c>
      <c r="E19" s="21">
        <v>123</v>
      </c>
      <c r="F19" s="21">
        <v>125</v>
      </c>
      <c r="G19" s="21">
        <v>248</v>
      </c>
      <c r="H19" s="21">
        <v>134</v>
      </c>
      <c r="I19" s="21">
        <v>125</v>
      </c>
      <c r="J19" s="21">
        <v>259</v>
      </c>
      <c r="K19" s="22">
        <v>118</v>
      </c>
      <c r="L19" s="22">
        <v>115</v>
      </c>
      <c r="M19" s="22">
        <v>233</v>
      </c>
      <c r="N19" s="22">
        <v>122</v>
      </c>
      <c r="O19" s="22">
        <v>144</v>
      </c>
      <c r="P19" s="22">
        <v>266</v>
      </c>
      <c r="Q19" s="22">
        <v>125</v>
      </c>
      <c r="R19" s="22">
        <v>122</v>
      </c>
      <c r="S19" s="22">
        <v>247</v>
      </c>
      <c r="T19" s="22">
        <v>751</v>
      </c>
      <c r="U19" s="22">
        <v>754</v>
      </c>
      <c r="V19" s="22">
        <v>1505</v>
      </c>
      <c r="W19" s="17"/>
      <c r="X19" s="17"/>
      <c r="Y19" s="17"/>
      <c r="Z19" s="17"/>
      <c r="AA19" s="17"/>
      <c r="AB19" s="17"/>
    </row>
    <row r="20" spans="1:28">
      <c r="A20" s="24" t="s">
        <v>29</v>
      </c>
      <c r="B20" s="21">
        <v>867</v>
      </c>
      <c r="C20" s="21">
        <v>919</v>
      </c>
      <c r="D20" s="21">
        <v>1786</v>
      </c>
      <c r="E20" s="21">
        <v>904</v>
      </c>
      <c r="F20" s="21">
        <v>886</v>
      </c>
      <c r="G20" s="21">
        <v>1790</v>
      </c>
      <c r="H20" s="21">
        <v>845</v>
      </c>
      <c r="I20" s="21">
        <v>913</v>
      </c>
      <c r="J20" s="21">
        <v>1758</v>
      </c>
      <c r="K20" s="22">
        <v>863</v>
      </c>
      <c r="L20" s="22">
        <v>988</v>
      </c>
      <c r="M20" s="22">
        <v>1851</v>
      </c>
      <c r="N20" s="22">
        <v>926</v>
      </c>
      <c r="O20" s="22">
        <v>885</v>
      </c>
      <c r="P20" s="22">
        <v>1811</v>
      </c>
      <c r="Q20" s="22">
        <v>906</v>
      </c>
      <c r="R20" s="22">
        <v>943</v>
      </c>
      <c r="S20" s="22">
        <v>1849</v>
      </c>
      <c r="T20" s="22">
        <v>5311</v>
      </c>
      <c r="U20" s="22">
        <v>5534</v>
      </c>
      <c r="V20" s="22">
        <v>10845</v>
      </c>
      <c r="W20" s="17"/>
      <c r="X20" s="17"/>
      <c r="Y20" s="17"/>
      <c r="Z20" s="17"/>
      <c r="AA20" s="17"/>
      <c r="AB20" s="17"/>
    </row>
    <row r="21" spans="1:28">
      <c r="A21" s="24" t="s">
        <v>30</v>
      </c>
      <c r="B21" s="21">
        <v>330</v>
      </c>
      <c r="C21" s="21">
        <v>334</v>
      </c>
      <c r="D21" s="21">
        <v>664</v>
      </c>
      <c r="E21" s="21">
        <v>333</v>
      </c>
      <c r="F21" s="21">
        <v>326</v>
      </c>
      <c r="G21" s="21">
        <v>659</v>
      </c>
      <c r="H21" s="21">
        <v>277</v>
      </c>
      <c r="I21" s="21">
        <v>353</v>
      </c>
      <c r="J21" s="21">
        <v>630</v>
      </c>
      <c r="K21" s="22">
        <v>321</v>
      </c>
      <c r="L21" s="22">
        <v>286</v>
      </c>
      <c r="M21" s="22">
        <v>607</v>
      </c>
      <c r="N21" s="22">
        <v>312</v>
      </c>
      <c r="O21" s="22">
        <v>305</v>
      </c>
      <c r="P21" s="22">
        <v>617</v>
      </c>
      <c r="Q21" s="22">
        <v>301</v>
      </c>
      <c r="R21" s="22">
        <v>312</v>
      </c>
      <c r="S21" s="22">
        <v>613</v>
      </c>
      <c r="T21" s="22">
        <v>1874</v>
      </c>
      <c r="U21" s="22">
        <v>1916</v>
      </c>
      <c r="V21" s="22">
        <v>3790</v>
      </c>
      <c r="W21" s="17"/>
      <c r="X21" s="17"/>
      <c r="Y21" s="17"/>
      <c r="Z21" s="17"/>
      <c r="AA21" s="17"/>
      <c r="AB21" s="17"/>
    </row>
    <row r="22" spans="1:28">
      <c r="A22" s="24" t="s">
        <v>31</v>
      </c>
      <c r="B22" s="21">
        <v>323</v>
      </c>
      <c r="C22" s="21">
        <v>294</v>
      </c>
      <c r="D22" s="21">
        <v>617</v>
      </c>
      <c r="E22" s="21">
        <v>328</v>
      </c>
      <c r="F22" s="21">
        <v>345</v>
      </c>
      <c r="G22" s="21">
        <v>673</v>
      </c>
      <c r="H22" s="21">
        <v>309</v>
      </c>
      <c r="I22" s="21">
        <v>315</v>
      </c>
      <c r="J22" s="21">
        <v>624</v>
      </c>
      <c r="K22" s="22">
        <v>322</v>
      </c>
      <c r="L22" s="22">
        <v>291</v>
      </c>
      <c r="M22" s="22">
        <v>613</v>
      </c>
      <c r="N22" s="22">
        <v>275</v>
      </c>
      <c r="O22" s="22">
        <v>335</v>
      </c>
      <c r="P22" s="22">
        <v>610</v>
      </c>
      <c r="Q22" s="22">
        <v>278</v>
      </c>
      <c r="R22" s="22">
        <v>329</v>
      </c>
      <c r="S22" s="22">
        <v>607</v>
      </c>
      <c r="T22" s="22">
        <v>1835</v>
      </c>
      <c r="U22" s="22">
        <v>1909</v>
      </c>
      <c r="V22" s="22">
        <v>3744</v>
      </c>
      <c r="W22" s="17"/>
      <c r="X22" s="17"/>
      <c r="Y22" s="17"/>
      <c r="Z22" s="17"/>
      <c r="AA22" s="17"/>
      <c r="AB22" s="17"/>
    </row>
    <row r="23" spans="1:28">
      <c r="A23" s="24" t="s">
        <v>32</v>
      </c>
      <c r="B23" s="21">
        <v>1681</v>
      </c>
      <c r="C23" s="21">
        <v>1877</v>
      </c>
      <c r="D23" s="21">
        <v>3558</v>
      </c>
      <c r="E23" s="21">
        <v>1856</v>
      </c>
      <c r="F23" s="21">
        <v>1844</v>
      </c>
      <c r="G23" s="21">
        <v>3700</v>
      </c>
      <c r="H23" s="21">
        <v>1844</v>
      </c>
      <c r="I23" s="21">
        <v>1881</v>
      </c>
      <c r="J23" s="21">
        <v>3725</v>
      </c>
      <c r="K23" s="22">
        <v>1707</v>
      </c>
      <c r="L23" s="22">
        <v>1807</v>
      </c>
      <c r="M23" s="22">
        <v>3514</v>
      </c>
      <c r="N23" s="22">
        <v>1765</v>
      </c>
      <c r="O23" s="22">
        <v>1753</v>
      </c>
      <c r="P23" s="22">
        <v>3518</v>
      </c>
      <c r="Q23" s="22">
        <v>1760</v>
      </c>
      <c r="R23" s="22">
        <v>1727</v>
      </c>
      <c r="S23" s="22">
        <v>3487</v>
      </c>
      <c r="T23" s="22">
        <v>10613</v>
      </c>
      <c r="U23" s="22">
        <v>10889</v>
      </c>
      <c r="V23" s="22">
        <v>21502</v>
      </c>
      <c r="W23" s="17"/>
      <c r="X23" s="17"/>
      <c r="Y23" s="17"/>
      <c r="Z23" s="17"/>
      <c r="AA23" s="17"/>
      <c r="AB23" s="17"/>
    </row>
    <row r="24" spans="1:28">
      <c r="A24" s="24" t="s">
        <v>33</v>
      </c>
      <c r="B24" s="21">
        <v>1740</v>
      </c>
      <c r="C24" s="21">
        <v>1887</v>
      </c>
      <c r="D24" s="21">
        <v>3627</v>
      </c>
      <c r="E24" s="21">
        <v>1739</v>
      </c>
      <c r="F24" s="21">
        <v>1958</v>
      </c>
      <c r="G24" s="21">
        <v>3697</v>
      </c>
      <c r="H24" s="21">
        <v>1805</v>
      </c>
      <c r="I24" s="21">
        <v>1861</v>
      </c>
      <c r="J24" s="21">
        <v>3666</v>
      </c>
      <c r="K24" s="22">
        <v>1822</v>
      </c>
      <c r="L24" s="22">
        <v>1858</v>
      </c>
      <c r="M24" s="22">
        <v>3680</v>
      </c>
      <c r="N24" s="22">
        <v>1853</v>
      </c>
      <c r="O24" s="22">
        <v>1878</v>
      </c>
      <c r="P24" s="22">
        <v>3731</v>
      </c>
      <c r="Q24" s="22">
        <v>1767</v>
      </c>
      <c r="R24" s="22">
        <v>1835</v>
      </c>
      <c r="S24" s="22">
        <v>3602</v>
      </c>
      <c r="T24" s="22">
        <v>10726</v>
      </c>
      <c r="U24" s="22">
        <v>11277</v>
      </c>
      <c r="V24" s="22">
        <v>22003</v>
      </c>
      <c r="W24" s="17"/>
      <c r="X24" s="17"/>
      <c r="Y24" s="17"/>
      <c r="Z24" s="17"/>
      <c r="AA24" s="17"/>
      <c r="AB24" s="17"/>
    </row>
    <row r="25" spans="1:28">
      <c r="A25" s="24" t="s">
        <v>34</v>
      </c>
      <c r="B25" s="21">
        <v>199</v>
      </c>
      <c r="C25" s="21">
        <v>216</v>
      </c>
      <c r="D25" s="21">
        <v>415</v>
      </c>
      <c r="E25" s="21">
        <v>223</v>
      </c>
      <c r="F25" s="21">
        <v>194</v>
      </c>
      <c r="G25" s="21">
        <v>417</v>
      </c>
      <c r="H25" s="21">
        <v>205</v>
      </c>
      <c r="I25" s="21">
        <v>199</v>
      </c>
      <c r="J25" s="21">
        <v>404</v>
      </c>
      <c r="K25" s="22">
        <v>200</v>
      </c>
      <c r="L25" s="22">
        <v>212</v>
      </c>
      <c r="M25" s="22">
        <v>412</v>
      </c>
      <c r="N25" s="22">
        <v>192</v>
      </c>
      <c r="O25" s="22">
        <v>191</v>
      </c>
      <c r="P25" s="22">
        <v>383</v>
      </c>
      <c r="Q25" s="22">
        <v>190</v>
      </c>
      <c r="R25" s="22">
        <v>200</v>
      </c>
      <c r="S25" s="22">
        <v>390</v>
      </c>
      <c r="T25" s="22">
        <v>1209</v>
      </c>
      <c r="U25" s="22">
        <v>1212</v>
      </c>
      <c r="V25" s="22">
        <v>2421</v>
      </c>
      <c r="W25" s="17"/>
      <c r="X25" s="17"/>
      <c r="Y25" s="17"/>
      <c r="Z25" s="17"/>
      <c r="AA25" s="17"/>
      <c r="AB25" s="17"/>
    </row>
    <row r="26" spans="1:28">
      <c r="A26" s="24" t="s">
        <v>35</v>
      </c>
      <c r="B26" s="21">
        <v>5669</v>
      </c>
      <c r="C26" s="21">
        <v>5964</v>
      </c>
      <c r="D26" s="21">
        <v>11633</v>
      </c>
      <c r="E26" s="21">
        <v>5709</v>
      </c>
      <c r="F26" s="21">
        <v>5944</v>
      </c>
      <c r="G26" s="21">
        <v>11653</v>
      </c>
      <c r="H26" s="21">
        <v>5612</v>
      </c>
      <c r="I26" s="21">
        <v>5859</v>
      </c>
      <c r="J26" s="21">
        <v>11471</v>
      </c>
      <c r="K26" s="22">
        <v>5624</v>
      </c>
      <c r="L26" s="22">
        <v>5745</v>
      </c>
      <c r="M26" s="22">
        <v>11369</v>
      </c>
      <c r="N26" s="22">
        <v>5555</v>
      </c>
      <c r="O26" s="22">
        <v>5680</v>
      </c>
      <c r="P26" s="22">
        <v>11235</v>
      </c>
      <c r="Q26" s="22">
        <v>5353</v>
      </c>
      <c r="R26" s="22">
        <v>5626</v>
      </c>
      <c r="S26" s="22">
        <v>10979</v>
      </c>
      <c r="T26" s="22">
        <v>33522</v>
      </c>
      <c r="U26" s="22">
        <v>34818</v>
      </c>
      <c r="V26" s="22">
        <v>68340</v>
      </c>
      <c r="W26" s="17"/>
      <c r="X26" s="17"/>
      <c r="Y26" s="17"/>
      <c r="Z26" s="17"/>
      <c r="AA26" s="17"/>
      <c r="AB26" s="17"/>
    </row>
    <row r="27" spans="1:28">
      <c r="A27" s="24" t="s">
        <v>36</v>
      </c>
      <c r="B27" s="21">
        <v>374</v>
      </c>
      <c r="C27" s="21">
        <v>368</v>
      </c>
      <c r="D27" s="21">
        <v>742</v>
      </c>
      <c r="E27" s="21">
        <v>324</v>
      </c>
      <c r="F27" s="21">
        <v>388</v>
      </c>
      <c r="G27" s="21">
        <v>712</v>
      </c>
      <c r="H27" s="21">
        <v>377</v>
      </c>
      <c r="I27" s="21">
        <v>395</v>
      </c>
      <c r="J27" s="21">
        <v>772</v>
      </c>
      <c r="K27" s="22">
        <v>358</v>
      </c>
      <c r="L27" s="22">
        <v>356</v>
      </c>
      <c r="M27" s="22">
        <v>714</v>
      </c>
      <c r="N27" s="22">
        <v>355</v>
      </c>
      <c r="O27" s="22">
        <v>374</v>
      </c>
      <c r="P27" s="22">
        <v>729</v>
      </c>
      <c r="Q27" s="22">
        <v>350</v>
      </c>
      <c r="R27" s="22">
        <v>346</v>
      </c>
      <c r="S27" s="22">
        <v>696</v>
      </c>
      <c r="T27" s="22">
        <v>2138</v>
      </c>
      <c r="U27" s="22">
        <v>2227</v>
      </c>
      <c r="V27" s="22">
        <v>4365</v>
      </c>
      <c r="W27" s="17"/>
      <c r="X27" s="17"/>
      <c r="Y27" s="17"/>
      <c r="Z27" s="17"/>
      <c r="AA27" s="17"/>
      <c r="AB27" s="17"/>
    </row>
    <row r="28" spans="1:28">
      <c r="A28" s="24" t="s">
        <v>37</v>
      </c>
      <c r="B28" s="21">
        <v>541</v>
      </c>
      <c r="C28" s="21">
        <v>516</v>
      </c>
      <c r="D28" s="21">
        <v>1057</v>
      </c>
      <c r="E28" s="21">
        <v>462</v>
      </c>
      <c r="F28" s="21">
        <v>515</v>
      </c>
      <c r="G28" s="21">
        <v>977</v>
      </c>
      <c r="H28" s="21">
        <v>501</v>
      </c>
      <c r="I28" s="21">
        <v>541</v>
      </c>
      <c r="J28" s="21">
        <v>1042</v>
      </c>
      <c r="K28" s="22">
        <v>496</v>
      </c>
      <c r="L28" s="22">
        <v>505</v>
      </c>
      <c r="M28" s="22">
        <v>1001</v>
      </c>
      <c r="N28" s="22">
        <v>492</v>
      </c>
      <c r="O28" s="22">
        <v>500</v>
      </c>
      <c r="P28" s="22">
        <v>992</v>
      </c>
      <c r="Q28" s="22">
        <v>457</v>
      </c>
      <c r="R28" s="22">
        <v>507</v>
      </c>
      <c r="S28" s="22">
        <v>964</v>
      </c>
      <c r="T28" s="22">
        <v>2949</v>
      </c>
      <c r="U28" s="22">
        <v>3084</v>
      </c>
      <c r="V28" s="22">
        <v>6033</v>
      </c>
      <c r="W28" s="17"/>
      <c r="X28" s="17"/>
      <c r="Y28" s="17"/>
      <c r="Z28" s="17"/>
      <c r="AA28" s="17"/>
      <c r="AB28" s="17"/>
    </row>
    <row r="29" spans="1:28">
      <c r="A29" s="24" t="s">
        <v>38</v>
      </c>
      <c r="B29" s="21">
        <v>15262</v>
      </c>
      <c r="C29" s="21">
        <v>15866</v>
      </c>
      <c r="D29" s="21">
        <v>31128</v>
      </c>
      <c r="E29" s="21">
        <v>15182</v>
      </c>
      <c r="F29" s="21">
        <v>15754</v>
      </c>
      <c r="G29" s="21">
        <v>30936</v>
      </c>
      <c r="H29" s="21">
        <v>15115</v>
      </c>
      <c r="I29" s="21">
        <v>15275</v>
      </c>
      <c r="J29" s="21">
        <v>30390</v>
      </c>
      <c r="K29" s="22">
        <v>14809</v>
      </c>
      <c r="L29" s="22">
        <v>15677</v>
      </c>
      <c r="M29" s="22">
        <v>30486</v>
      </c>
      <c r="N29" s="22">
        <v>14905</v>
      </c>
      <c r="O29" s="22">
        <v>15279</v>
      </c>
      <c r="P29" s="22">
        <v>30184</v>
      </c>
      <c r="Q29" s="22">
        <v>15008</v>
      </c>
      <c r="R29" s="22">
        <v>15212</v>
      </c>
      <c r="S29" s="22">
        <v>30220</v>
      </c>
      <c r="T29" s="22">
        <v>90281</v>
      </c>
      <c r="U29" s="22">
        <v>93063</v>
      </c>
      <c r="V29" s="22">
        <v>183344</v>
      </c>
      <c r="W29" s="17"/>
      <c r="X29" s="17"/>
      <c r="Y29" s="17"/>
      <c r="Z29" s="17"/>
      <c r="AA29" s="17"/>
      <c r="AB29" s="17"/>
    </row>
    <row r="30" spans="1:28">
      <c r="A30" s="24" t="s">
        <v>39</v>
      </c>
      <c r="B30" s="21">
        <v>445</v>
      </c>
      <c r="C30" s="21">
        <v>517</v>
      </c>
      <c r="D30" s="21">
        <v>962</v>
      </c>
      <c r="E30" s="21">
        <v>464</v>
      </c>
      <c r="F30" s="21">
        <v>461</v>
      </c>
      <c r="G30" s="21">
        <v>925</v>
      </c>
      <c r="H30" s="21">
        <v>461</v>
      </c>
      <c r="I30" s="21">
        <v>484</v>
      </c>
      <c r="J30" s="21">
        <v>945</v>
      </c>
      <c r="K30" s="22">
        <v>495</v>
      </c>
      <c r="L30" s="22">
        <v>476</v>
      </c>
      <c r="M30" s="22">
        <v>971</v>
      </c>
      <c r="N30" s="22">
        <v>499</v>
      </c>
      <c r="O30" s="22">
        <v>458</v>
      </c>
      <c r="P30" s="22">
        <v>957</v>
      </c>
      <c r="Q30" s="22">
        <v>496</v>
      </c>
      <c r="R30" s="22">
        <v>478</v>
      </c>
      <c r="S30" s="22">
        <v>974</v>
      </c>
      <c r="T30" s="22">
        <v>2860</v>
      </c>
      <c r="U30" s="22">
        <v>2874</v>
      </c>
      <c r="V30" s="22">
        <v>5734</v>
      </c>
      <c r="W30" s="17"/>
      <c r="X30" s="17"/>
      <c r="Y30" s="17"/>
      <c r="Z30" s="17"/>
      <c r="AA30" s="17"/>
      <c r="AB30" s="17"/>
    </row>
    <row r="31" spans="1:28">
      <c r="A31" s="24" t="s">
        <v>40</v>
      </c>
      <c r="B31" s="21">
        <v>272</v>
      </c>
      <c r="C31" s="21">
        <v>258</v>
      </c>
      <c r="D31" s="21">
        <v>530</v>
      </c>
      <c r="E31" s="21">
        <v>250</v>
      </c>
      <c r="F31" s="21">
        <v>260</v>
      </c>
      <c r="G31" s="21">
        <v>510</v>
      </c>
      <c r="H31" s="21">
        <v>253</v>
      </c>
      <c r="I31" s="21">
        <v>288</v>
      </c>
      <c r="J31" s="21">
        <v>541</v>
      </c>
      <c r="K31" s="22">
        <v>260</v>
      </c>
      <c r="L31" s="22">
        <v>278</v>
      </c>
      <c r="M31" s="22">
        <v>538</v>
      </c>
      <c r="N31" s="22">
        <v>272</v>
      </c>
      <c r="O31" s="22">
        <v>265</v>
      </c>
      <c r="P31" s="22">
        <v>537</v>
      </c>
      <c r="Q31" s="22">
        <v>259</v>
      </c>
      <c r="R31" s="22">
        <v>244</v>
      </c>
      <c r="S31" s="22">
        <v>503</v>
      </c>
      <c r="T31" s="22">
        <v>1566</v>
      </c>
      <c r="U31" s="22">
        <v>1593</v>
      </c>
      <c r="V31" s="22">
        <v>3159</v>
      </c>
      <c r="W31" s="17"/>
      <c r="X31" s="17"/>
      <c r="Y31" s="17"/>
      <c r="Z31" s="17"/>
      <c r="AA31" s="17"/>
      <c r="AB31" s="17"/>
    </row>
    <row r="32" spans="1:28">
      <c r="A32" s="24" t="s">
        <v>41</v>
      </c>
      <c r="B32" s="21">
        <v>1453</v>
      </c>
      <c r="C32" s="21">
        <v>1469</v>
      </c>
      <c r="D32" s="21">
        <v>2922</v>
      </c>
      <c r="E32" s="21">
        <v>1502</v>
      </c>
      <c r="F32" s="21">
        <v>1529</v>
      </c>
      <c r="G32" s="21">
        <v>3031</v>
      </c>
      <c r="H32" s="21">
        <v>1520</v>
      </c>
      <c r="I32" s="21">
        <v>1457</v>
      </c>
      <c r="J32" s="21">
        <v>2977</v>
      </c>
      <c r="K32" s="22">
        <v>1368</v>
      </c>
      <c r="L32" s="22">
        <v>1533</v>
      </c>
      <c r="M32" s="22">
        <v>2901</v>
      </c>
      <c r="N32" s="22">
        <v>1431</v>
      </c>
      <c r="O32" s="22">
        <v>1452</v>
      </c>
      <c r="P32" s="22">
        <v>2883</v>
      </c>
      <c r="Q32" s="22">
        <v>1395</v>
      </c>
      <c r="R32" s="22">
        <v>1462</v>
      </c>
      <c r="S32" s="22">
        <v>2857</v>
      </c>
      <c r="T32" s="22">
        <v>8669</v>
      </c>
      <c r="U32" s="22">
        <v>8902</v>
      </c>
      <c r="V32" s="22">
        <v>17571</v>
      </c>
      <c r="W32" s="17"/>
      <c r="X32" s="17"/>
      <c r="Y32" s="17"/>
      <c r="Z32" s="17"/>
      <c r="AA32" s="17"/>
      <c r="AB32" s="17"/>
    </row>
    <row r="33" spans="1:28">
      <c r="A33" s="24" t="s">
        <v>42</v>
      </c>
      <c r="B33" s="21">
        <v>129</v>
      </c>
      <c r="C33" s="21">
        <v>130</v>
      </c>
      <c r="D33" s="21">
        <v>259</v>
      </c>
      <c r="E33" s="21">
        <v>150</v>
      </c>
      <c r="F33" s="21">
        <v>138</v>
      </c>
      <c r="G33" s="21">
        <v>288</v>
      </c>
      <c r="H33" s="21">
        <v>129</v>
      </c>
      <c r="I33" s="21">
        <v>127</v>
      </c>
      <c r="J33" s="21">
        <v>256</v>
      </c>
      <c r="K33" s="22">
        <v>147</v>
      </c>
      <c r="L33" s="22">
        <v>147</v>
      </c>
      <c r="M33" s="22">
        <v>294</v>
      </c>
      <c r="N33" s="22">
        <v>128</v>
      </c>
      <c r="O33" s="22">
        <v>137</v>
      </c>
      <c r="P33" s="22">
        <v>265</v>
      </c>
      <c r="Q33" s="22">
        <v>115</v>
      </c>
      <c r="R33" s="22">
        <v>130</v>
      </c>
      <c r="S33" s="22">
        <v>245</v>
      </c>
      <c r="T33" s="22">
        <v>798</v>
      </c>
      <c r="U33" s="22">
        <v>809</v>
      </c>
      <c r="V33" s="22">
        <v>1607</v>
      </c>
      <c r="W33" s="17"/>
      <c r="X33" s="17"/>
      <c r="Y33" s="17"/>
      <c r="Z33" s="17"/>
      <c r="AA33" s="17"/>
      <c r="AB33" s="17"/>
    </row>
    <row r="34" spans="1:28">
      <c r="A34" s="24" t="s">
        <v>43</v>
      </c>
      <c r="B34" s="21">
        <v>890</v>
      </c>
      <c r="C34" s="21">
        <v>864</v>
      </c>
      <c r="D34" s="21">
        <v>1754</v>
      </c>
      <c r="E34" s="21">
        <v>859</v>
      </c>
      <c r="F34" s="21">
        <v>883</v>
      </c>
      <c r="G34" s="21">
        <v>1742</v>
      </c>
      <c r="H34" s="21">
        <v>817</v>
      </c>
      <c r="I34" s="21">
        <v>901</v>
      </c>
      <c r="J34" s="21">
        <v>1718</v>
      </c>
      <c r="K34" s="22">
        <v>810</v>
      </c>
      <c r="L34" s="22">
        <v>824</v>
      </c>
      <c r="M34" s="22">
        <v>1634</v>
      </c>
      <c r="N34" s="22">
        <v>819</v>
      </c>
      <c r="O34" s="22">
        <v>867</v>
      </c>
      <c r="P34" s="22">
        <v>1686</v>
      </c>
      <c r="Q34" s="22">
        <v>765</v>
      </c>
      <c r="R34" s="22">
        <v>761</v>
      </c>
      <c r="S34" s="22">
        <v>1526</v>
      </c>
      <c r="T34" s="22">
        <v>4960</v>
      </c>
      <c r="U34" s="22">
        <v>5100</v>
      </c>
      <c r="V34" s="22">
        <v>10060</v>
      </c>
      <c r="W34" s="17"/>
      <c r="X34" s="17"/>
      <c r="Y34" s="17"/>
      <c r="Z34" s="17"/>
      <c r="AA34" s="17"/>
      <c r="AB34" s="17"/>
    </row>
    <row r="35" spans="1:28">
      <c r="A35" s="24" t="s">
        <v>44</v>
      </c>
      <c r="B35" s="21">
        <v>691</v>
      </c>
      <c r="C35" s="21">
        <v>752</v>
      </c>
      <c r="D35" s="21">
        <v>1443</v>
      </c>
      <c r="E35" s="21">
        <v>677</v>
      </c>
      <c r="F35" s="21">
        <v>701</v>
      </c>
      <c r="G35" s="21">
        <v>1378</v>
      </c>
      <c r="H35" s="21">
        <v>644</v>
      </c>
      <c r="I35" s="21">
        <v>688</v>
      </c>
      <c r="J35" s="21">
        <v>1332</v>
      </c>
      <c r="K35" s="22">
        <v>658</v>
      </c>
      <c r="L35" s="22">
        <v>685</v>
      </c>
      <c r="M35" s="22">
        <v>1343</v>
      </c>
      <c r="N35" s="22">
        <v>630</v>
      </c>
      <c r="O35" s="22">
        <v>701</v>
      </c>
      <c r="P35" s="22">
        <v>1331</v>
      </c>
      <c r="Q35" s="22">
        <v>639</v>
      </c>
      <c r="R35" s="22">
        <v>658</v>
      </c>
      <c r="S35" s="22">
        <v>1297</v>
      </c>
      <c r="T35" s="22">
        <v>3939</v>
      </c>
      <c r="U35" s="22">
        <v>4185</v>
      </c>
      <c r="V35" s="22">
        <v>8124</v>
      </c>
      <c r="W35" s="17"/>
      <c r="X35" s="17"/>
      <c r="Y35" s="17"/>
      <c r="Z35" s="17"/>
      <c r="AA35" s="17"/>
      <c r="AB35" s="17"/>
    </row>
    <row r="36" spans="1:28">
      <c r="A36" s="24" t="s">
        <v>45</v>
      </c>
      <c r="B36" s="21">
        <v>2466</v>
      </c>
      <c r="C36" s="21">
        <v>2593</v>
      </c>
      <c r="D36" s="21">
        <v>5059</v>
      </c>
      <c r="E36" s="21">
        <v>2503</v>
      </c>
      <c r="F36" s="21">
        <v>2599</v>
      </c>
      <c r="G36" s="21">
        <v>5102</v>
      </c>
      <c r="H36" s="21">
        <v>2575</v>
      </c>
      <c r="I36" s="21">
        <v>2625</v>
      </c>
      <c r="J36" s="21">
        <v>5200</v>
      </c>
      <c r="K36" s="22">
        <v>2492</v>
      </c>
      <c r="L36" s="22">
        <v>2667</v>
      </c>
      <c r="M36" s="22">
        <v>5159</v>
      </c>
      <c r="N36" s="22">
        <v>2575</v>
      </c>
      <c r="O36" s="22">
        <v>2628</v>
      </c>
      <c r="P36" s="22">
        <v>5203</v>
      </c>
      <c r="Q36" s="22">
        <v>2541</v>
      </c>
      <c r="R36" s="22">
        <v>2559</v>
      </c>
      <c r="S36" s="22">
        <v>5100</v>
      </c>
      <c r="T36" s="22">
        <v>15152</v>
      </c>
      <c r="U36" s="22">
        <v>15671</v>
      </c>
      <c r="V36" s="22">
        <v>30823</v>
      </c>
      <c r="W36" s="17"/>
      <c r="X36" s="17"/>
      <c r="Y36" s="17"/>
      <c r="Z36" s="17"/>
      <c r="AA36" s="17"/>
      <c r="AB36" s="17"/>
    </row>
    <row r="37" spans="1:28">
      <c r="A37" s="24" t="s">
        <v>46</v>
      </c>
      <c r="B37" s="21">
        <v>869</v>
      </c>
      <c r="C37" s="21">
        <v>842</v>
      </c>
      <c r="D37" s="21">
        <v>1711</v>
      </c>
      <c r="E37" s="21">
        <v>826</v>
      </c>
      <c r="F37" s="21">
        <v>973</v>
      </c>
      <c r="G37" s="21">
        <v>1799</v>
      </c>
      <c r="H37" s="21">
        <v>902</v>
      </c>
      <c r="I37" s="21">
        <v>917</v>
      </c>
      <c r="J37" s="21">
        <v>1819</v>
      </c>
      <c r="K37" s="22">
        <v>913</v>
      </c>
      <c r="L37" s="22">
        <v>926</v>
      </c>
      <c r="M37" s="22">
        <v>1839</v>
      </c>
      <c r="N37" s="22">
        <v>862</v>
      </c>
      <c r="O37" s="22">
        <v>914</v>
      </c>
      <c r="P37" s="22">
        <v>1776</v>
      </c>
      <c r="Q37" s="22">
        <v>837</v>
      </c>
      <c r="R37" s="22">
        <v>869</v>
      </c>
      <c r="S37" s="22">
        <v>1706</v>
      </c>
      <c r="T37" s="22">
        <v>5209</v>
      </c>
      <c r="U37" s="22">
        <v>5441</v>
      </c>
      <c r="V37" s="22">
        <v>10650</v>
      </c>
      <c r="W37" s="17"/>
      <c r="X37" s="17"/>
      <c r="Y37" s="17"/>
      <c r="Z37" s="17"/>
      <c r="AA37" s="17"/>
      <c r="AB37" s="17"/>
    </row>
    <row r="38" spans="1:28">
      <c r="A38" s="24" t="s">
        <v>47</v>
      </c>
      <c r="B38" s="21">
        <v>400</v>
      </c>
      <c r="C38" s="21">
        <v>415</v>
      </c>
      <c r="D38" s="21">
        <v>815</v>
      </c>
      <c r="E38" s="21">
        <v>384</v>
      </c>
      <c r="F38" s="21">
        <v>411</v>
      </c>
      <c r="G38" s="21">
        <v>795</v>
      </c>
      <c r="H38" s="21">
        <v>403</v>
      </c>
      <c r="I38" s="21">
        <v>408</v>
      </c>
      <c r="J38" s="21">
        <v>811</v>
      </c>
      <c r="K38" s="22">
        <v>386</v>
      </c>
      <c r="L38" s="22">
        <v>401</v>
      </c>
      <c r="M38" s="22">
        <v>787</v>
      </c>
      <c r="N38" s="22">
        <v>405</v>
      </c>
      <c r="O38" s="22">
        <v>374</v>
      </c>
      <c r="P38" s="22">
        <v>779</v>
      </c>
      <c r="Q38" s="22">
        <v>366</v>
      </c>
      <c r="R38" s="22">
        <v>422</v>
      </c>
      <c r="S38" s="22">
        <v>788</v>
      </c>
      <c r="T38" s="22">
        <v>2344</v>
      </c>
      <c r="U38" s="22">
        <v>2431</v>
      </c>
      <c r="V38" s="22">
        <v>4775</v>
      </c>
      <c r="W38" s="17"/>
      <c r="X38" s="17"/>
      <c r="Y38" s="17"/>
      <c r="Z38" s="17"/>
      <c r="AA38" s="17"/>
      <c r="AB38" s="17"/>
    </row>
    <row r="39" spans="1:28">
      <c r="A39" s="24" t="s">
        <v>48</v>
      </c>
      <c r="B39" s="21">
        <v>1306</v>
      </c>
      <c r="C39" s="21">
        <v>1317</v>
      </c>
      <c r="D39" s="21">
        <v>2623</v>
      </c>
      <c r="E39" s="21">
        <v>1338</v>
      </c>
      <c r="F39" s="21">
        <v>1363</v>
      </c>
      <c r="G39" s="21">
        <v>2701</v>
      </c>
      <c r="H39" s="21">
        <v>1359</v>
      </c>
      <c r="I39" s="21">
        <v>1399</v>
      </c>
      <c r="J39" s="21">
        <v>2758</v>
      </c>
      <c r="K39" s="22">
        <v>1320</v>
      </c>
      <c r="L39" s="22">
        <v>1349</v>
      </c>
      <c r="M39" s="22">
        <v>2669</v>
      </c>
      <c r="N39" s="22">
        <v>1279</v>
      </c>
      <c r="O39" s="22">
        <v>1260</v>
      </c>
      <c r="P39" s="22">
        <v>2539</v>
      </c>
      <c r="Q39" s="22">
        <v>1199</v>
      </c>
      <c r="R39" s="22">
        <v>1279</v>
      </c>
      <c r="S39" s="22">
        <v>2478</v>
      </c>
      <c r="T39" s="22">
        <v>7801</v>
      </c>
      <c r="U39" s="22">
        <v>7967</v>
      </c>
      <c r="V39" s="22">
        <v>15768</v>
      </c>
      <c r="W39" s="17"/>
      <c r="X39" s="17"/>
      <c r="Y39" s="17"/>
      <c r="Z39" s="17"/>
      <c r="AA39" s="17"/>
      <c r="AB39" s="17"/>
    </row>
    <row r="40" spans="1:28">
      <c r="A40" s="24" t="s">
        <v>49</v>
      </c>
      <c r="B40" s="21">
        <v>1391</v>
      </c>
      <c r="C40" s="21">
        <v>1429</v>
      </c>
      <c r="D40" s="21">
        <v>2820</v>
      </c>
      <c r="E40" s="21">
        <v>1340</v>
      </c>
      <c r="F40" s="21">
        <v>1426</v>
      </c>
      <c r="G40" s="21">
        <v>2766</v>
      </c>
      <c r="H40" s="21">
        <v>1349</v>
      </c>
      <c r="I40" s="21">
        <v>1366</v>
      </c>
      <c r="J40" s="21">
        <v>2715</v>
      </c>
      <c r="K40" s="22">
        <v>1326</v>
      </c>
      <c r="L40" s="22">
        <v>1367</v>
      </c>
      <c r="M40" s="22">
        <v>2693</v>
      </c>
      <c r="N40" s="22">
        <v>1319</v>
      </c>
      <c r="O40" s="22">
        <v>1384</v>
      </c>
      <c r="P40" s="22">
        <v>2703</v>
      </c>
      <c r="Q40" s="22">
        <v>1273</v>
      </c>
      <c r="R40" s="22">
        <v>1250</v>
      </c>
      <c r="S40" s="22">
        <v>2523</v>
      </c>
      <c r="T40" s="22">
        <v>7998</v>
      </c>
      <c r="U40" s="22">
        <v>8222</v>
      </c>
      <c r="V40" s="22">
        <v>16220</v>
      </c>
      <c r="W40" s="17"/>
      <c r="X40" s="17"/>
      <c r="Y40" s="17"/>
      <c r="Z40" s="17"/>
      <c r="AA40" s="17"/>
      <c r="AB40" s="17"/>
    </row>
    <row r="41" spans="1:28">
      <c r="A41" s="24" t="s">
        <v>50</v>
      </c>
      <c r="B41" s="21">
        <v>946</v>
      </c>
      <c r="C41" s="21">
        <v>988</v>
      </c>
      <c r="D41" s="21">
        <v>1934</v>
      </c>
      <c r="E41" s="21">
        <v>939</v>
      </c>
      <c r="F41" s="21">
        <v>1023</v>
      </c>
      <c r="G41" s="21">
        <v>1962</v>
      </c>
      <c r="H41" s="21">
        <v>954</v>
      </c>
      <c r="I41" s="21">
        <v>1006</v>
      </c>
      <c r="J41" s="21">
        <v>1960</v>
      </c>
      <c r="K41" s="22">
        <v>983</v>
      </c>
      <c r="L41" s="22">
        <v>998</v>
      </c>
      <c r="M41" s="22">
        <v>1981</v>
      </c>
      <c r="N41" s="22">
        <v>928</v>
      </c>
      <c r="O41" s="22">
        <v>983</v>
      </c>
      <c r="P41" s="22">
        <v>1911</v>
      </c>
      <c r="Q41" s="22">
        <v>925</v>
      </c>
      <c r="R41" s="22">
        <v>1010</v>
      </c>
      <c r="S41" s="22">
        <v>1935</v>
      </c>
      <c r="T41" s="22">
        <v>5675</v>
      </c>
      <c r="U41" s="22">
        <v>6008</v>
      </c>
      <c r="V41" s="22">
        <v>11683</v>
      </c>
      <c r="W41" s="17"/>
      <c r="X41" s="17"/>
      <c r="Y41" s="17"/>
      <c r="Z41" s="17"/>
      <c r="AA41" s="17"/>
      <c r="AB41" s="17"/>
    </row>
    <row r="42" spans="1:28">
      <c r="A42" s="24" t="s">
        <v>51</v>
      </c>
      <c r="B42" s="21">
        <v>1330</v>
      </c>
      <c r="C42" s="21">
        <v>1421</v>
      </c>
      <c r="D42" s="21">
        <v>2751</v>
      </c>
      <c r="E42" s="21">
        <v>1313</v>
      </c>
      <c r="F42" s="21">
        <v>1383</v>
      </c>
      <c r="G42" s="21">
        <v>2696</v>
      </c>
      <c r="H42" s="21">
        <v>1375</v>
      </c>
      <c r="I42" s="21">
        <v>1405</v>
      </c>
      <c r="J42" s="21">
        <v>2780</v>
      </c>
      <c r="K42" s="22">
        <v>1344</v>
      </c>
      <c r="L42" s="22">
        <v>1379</v>
      </c>
      <c r="M42" s="22">
        <v>2723</v>
      </c>
      <c r="N42" s="22">
        <v>1379</v>
      </c>
      <c r="O42" s="22">
        <v>1429</v>
      </c>
      <c r="P42" s="22">
        <v>2808</v>
      </c>
      <c r="Q42" s="22">
        <v>1371</v>
      </c>
      <c r="R42" s="22">
        <v>1316</v>
      </c>
      <c r="S42" s="22">
        <v>2687</v>
      </c>
      <c r="T42" s="22">
        <v>8112</v>
      </c>
      <c r="U42" s="22">
        <v>8333</v>
      </c>
      <c r="V42" s="22">
        <v>16445</v>
      </c>
      <c r="W42" s="17"/>
      <c r="X42" s="17"/>
      <c r="Y42" s="17"/>
      <c r="Z42" s="17"/>
      <c r="AA42" s="17"/>
      <c r="AB42" s="17"/>
    </row>
    <row r="43" spans="1:28">
      <c r="A43" s="24" t="s">
        <v>52</v>
      </c>
      <c r="B43" s="21">
        <v>68</v>
      </c>
      <c r="C43" s="21">
        <v>66</v>
      </c>
      <c r="D43" s="21">
        <v>134</v>
      </c>
      <c r="E43" s="21">
        <v>51</v>
      </c>
      <c r="F43" s="21">
        <v>54</v>
      </c>
      <c r="G43" s="21">
        <v>105</v>
      </c>
      <c r="H43" s="21">
        <v>58</v>
      </c>
      <c r="I43" s="21">
        <v>38</v>
      </c>
      <c r="J43" s="21">
        <v>96</v>
      </c>
      <c r="K43" s="22">
        <v>54</v>
      </c>
      <c r="L43" s="22">
        <v>58</v>
      </c>
      <c r="M43" s="22">
        <v>112</v>
      </c>
      <c r="N43" s="22">
        <v>62</v>
      </c>
      <c r="O43" s="22">
        <v>70</v>
      </c>
      <c r="P43" s="22">
        <v>132</v>
      </c>
      <c r="Q43" s="22">
        <v>49</v>
      </c>
      <c r="R43" s="22">
        <v>61</v>
      </c>
      <c r="S43" s="22">
        <v>110</v>
      </c>
      <c r="T43" s="22">
        <v>342</v>
      </c>
      <c r="U43" s="22">
        <v>347</v>
      </c>
      <c r="V43" s="22">
        <v>689</v>
      </c>
      <c r="W43" s="17"/>
      <c r="X43" s="17"/>
      <c r="Y43" s="17"/>
      <c r="Z43" s="17"/>
      <c r="AA43" s="17"/>
      <c r="AB43" s="17"/>
    </row>
    <row r="44" spans="1:28">
      <c r="A44" s="24" t="s">
        <v>53</v>
      </c>
      <c r="B44" s="21">
        <v>997</v>
      </c>
      <c r="C44" s="21">
        <v>946</v>
      </c>
      <c r="D44" s="21">
        <v>1943</v>
      </c>
      <c r="E44" s="21">
        <v>929</v>
      </c>
      <c r="F44" s="21">
        <v>967</v>
      </c>
      <c r="G44" s="21">
        <v>1896</v>
      </c>
      <c r="H44" s="21">
        <v>973</v>
      </c>
      <c r="I44" s="21">
        <v>894</v>
      </c>
      <c r="J44" s="21">
        <v>1867</v>
      </c>
      <c r="K44" s="22">
        <v>927</v>
      </c>
      <c r="L44" s="22">
        <v>955</v>
      </c>
      <c r="M44" s="22">
        <v>1882</v>
      </c>
      <c r="N44" s="22">
        <v>885</v>
      </c>
      <c r="O44" s="22">
        <v>939</v>
      </c>
      <c r="P44" s="22">
        <v>1824</v>
      </c>
      <c r="Q44" s="22">
        <v>904</v>
      </c>
      <c r="R44" s="22">
        <v>903</v>
      </c>
      <c r="S44" s="22">
        <v>1807</v>
      </c>
      <c r="T44" s="22">
        <v>5615</v>
      </c>
      <c r="U44" s="22">
        <v>5604</v>
      </c>
      <c r="V44" s="22">
        <v>11219</v>
      </c>
      <c r="W44" s="17"/>
      <c r="X44" s="17"/>
      <c r="Y44" s="17"/>
      <c r="Z44" s="17"/>
      <c r="AA44" s="17"/>
      <c r="AB44" s="17"/>
    </row>
    <row r="45" spans="1:28">
      <c r="A45" s="24" t="s">
        <v>54</v>
      </c>
      <c r="B45" s="21">
        <v>56</v>
      </c>
      <c r="C45" s="21">
        <v>63</v>
      </c>
      <c r="D45" s="21">
        <v>119</v>
      </c>
      <c r="E45" s="21">
        <v>41</v>
      </c>
      <c r="F45" s="21">
        <v>63</v>
      </c>
      <c r="G45" s="21">
        <v>104</v>
      </c>
      <c r="H45" s="21">
        <v>46</v>
      </c>
      <c r="I45" s="21">
        <v>49</v>
      </c>
      <c r="J45" s="21">
        <v>95</v>
      </c>
      <c r="K45" s="22">
        <v>44</v>
      </c>
      <c r="L45" s="22">
        <v>47</v>
      </c>
      <c r="M45" s="22">
        <v>91</v>
      </c>
      <c r="N45" s="22">
        <v>48</v>
      </c>
      <c r="O45" s="22">
        <v>55</v>
      </c>
      <c r="P45" s="22">
        <v>103</v>
      </c>
      <c r="Q45" s="22">
        <v>66</v>
      </c>
      <c r="R45" s="22">
        <v>44</v>
      </c>
      <c r="S45" s="22">
        <v>110</v>
      </c>
      <c r="T45" s="22">
        <v>301</v>
      </c>
      <c r="U45" s="22">
        <v>321</v>
      </c>
      <c r="V45" s="22">
        <v>622</v>
      </c>
      <c r="W45" s="17"/>
      <c r="X45" s="17"/>
      <c r="Y45" s="17"/>
      <c r="Z45" s="17"/>
      <c r="AA45" s="17"/>
      <c r="AB45" s="17"/>
    </row>
    <row r="46" spans="1:28">
      <c r="A46" s="24" t="s">
        <v>55</v>
      </c>
      <c r="B46" s="21">
        <v>2186</v>
      </c>
      <c r="C46" s="21">
        <v>2216</v>
      </c>
      <c r="D46" s="21">
        <v>4402</v>
      </c>
      <c r="E46" s="21">
        <v>2214</v>
      </c>
      <c r="F46" s="21">
        <v>2242</v>
      </c>
      <c r="G46" s="21">
        <v>4456</v>
      </c>
      <c r="H46" s="21">
        <v>2077</v>
      </c>
      <c r="I46" s="21">
        <v>2243</v>
      </c>
      <c r="J46" s="21">
        <v>4320</v>
      </c>
      <c r="K46" s="22">
        <v>2142</v>
      </c>
      <c r="L46" s="22">
        <v>2139</v>
      </c>
      <c r="M46" s="22">
        <v>4281</v>
      </c>
      <c r="N46" s="22">
        <v>2150</v>
      </c>
      <c r="O46" s="22">
        <v>2189</v>
      </c>
      <c r="P46" s="22">
        <v>4339</v>
      </c>
      <c r="Q46" s="22">
        <v>2084</v>
      </c>
      <c r="R46" s="22">
        <v>2155</v>
      </c>
      <c r="S46" s="22">
        <v>4239</v>
      </c>
      <c r="T46" s="22">
        <v>12853</v>
      </c>
      <c r="U46" s="22">
        <v>13184</v>
      </c>
      <c r="V46" s="22">
        <v>26037</v>
      </c>
      <c r="W46" s="17"/>
      <c r="X46" s="17"/>
      <c r="Y46" s="17"/>
      <c r="Z46" s="17"/>
      <c r="AA46" s="17"/>
      <c r="AB46" s="17"/>
    </row>
    <row r="47" spans="1:28">
      <c r="A47" s="24" t="s">
        <v>56</v>
      </c>
      <c r="B47" s="21">
        <v>116</v>
      </c>
      <c r="C47" s="21">
        <v>125</v>
      </c>
      <c r="D47" s="21">
        <v>241</v>
      </c>
      <c r="E47" s="21">
        <v>98</v>
      </c>
      <c r="F47" s="21">
        <v>141</v>
      </c>
      <c r="G47" s="21">
        <v>239</v>
      </c>
      <c r="H47" s="21">
        <v>110</v>
      </c>
      <c r="I47" s="21">
        <v>125</v>
      </c>
      <c r="J47" s="21">
        <v>235</v>
      </c>
      <c r="K47" s="22">
        <v>124</v>
      </c>
      <c r="L47" s="22">
        <v>113</v>
      </c>
      <c r="M47" s="22">
        <v>237</v>
      </c>
      <c r="N47" s="22">
        <v>97</v>
      </c>
      <c r="O47" s="22">
        <v>113</v>
      </c>
      <c r="P47" s="22">
        <v>210</v>
      </c>
      <c r="Q47" s="22">
        <v>106</v>
      </c>
      <c r="R47" s="22">
        <v>93</v>
      </c>
      <c r="S47" s="22">
        <v>199</v>
      </c>
      <c r="T47" s="22">
        <v>651</v>
      </c>
      <c r="U47" s="22">
        <v>710</v>
      </c>
      <c r="V47" s="22">
        <v>1361</v>
      </c>
      <c r="W47" s="17"/>
      <c r="X47" s="17"/>
      <c r="Y47" s="17"/>
      <c r="Z47" s="17"/>
      <c r="AA47" s="17"/>
      <c r="AB47" s="17"/>
    </row>
    <row r="48" spans="1:28">
      <c r="A48" s="24" t="s">
        <v>57</v>
      </c>
      <c r="B48" s="21">
        <v>328</v>
      </c>
      <c r="C48" s="21">
        <v>338</v>
      </c>
      <c r="D48" s="21">
        <v>666</v>
      </c>
      <c r="E48" s="21">
        <v>345</v>
      </c>
      <c r="F48" s="21">
        <v>329</v>
      </c>
      <c r="G48" s="21">
        <v>674</v>
      </c>
      <c r="H48" s="21">
        <v>331</v>
      </c>
      <c r="I48" s="21">
        <v>360</v>
      </c>
      <c r="J48" s="21">
        <v>691</v>
      </c>
      <c r="K48" s="22">
        <v>329</v>
      </c>
      <c r="L48" s="22">
        <v>348</v>
      </c>
      <c r="M48" s="22">
        <v>677</v>
      </c>
      <c r="N48" s="22">
        <v>317</v>
      </c>
      <c r="O48" s="22">
        <v>344</v>
      </c>
      <c r="P48" s="22">
        <v>661</v>
      </c>
      <c r="Q48" s="22">
        <v>284</v>
      </c>
      <c r="R48" s="22">
        <v>306</v>
      </c>
      <c r="S48" s="22">
        <v>590</v>
      </c>
      <c r="T48" s="22">
        <v>1934</v>
      </c>
      <c r="U48" s="22">
        <v>2025</v>
      </c>
      <c r="V48" s="22">
        <v>3959</v>
      </c>
      <c r="W48" s="17"/>
      <c r="X48" s="17"/>
      <c r="Y48" s="17"/>
      <c r="Z48" s="17"/>
      <c r="AA48" s="17"/>
      <c r="AB48" s="17"/>
    </row>
    <row r="49" spans="1:60">
      <c r="A49" s="24" t="s">
        <v>58</v>
      </c>
      <c r="B49" s="21">
        <v>213</v>
      </c>
      <c r="C49" s="21">
        <v>199</v>
      </c>
      <c r="D49" s="21">
        <v>412</v>
      </c>
      <c r="E49" s="21">
        <v>191</v>
      </c>
      <c r="F49" s="21">
        <v>196</v>
      </c>
      <c r="G49" s="21">
        <v>387</v>
      </c>
      <c r="H49" s="21">
        <v>202</v>
      </c>
      <c r="I49" s="21">
        <v>229</v>
      </c>
      <c r="J49" s="21">
        <v>431</v>
      </c>
      <c r="K49" s="22">
        <v>182</v>
      </c>
      <c r="L49" s="22">
        <v>210</v>
      </c>
      <c r="M49" s="22">
        <v>392</v>
      </c>
      <c r="N49" s="22">
        <v>208</v>
      </c>
      <c r="O49" s="22">
        <v>217</v>
      </c>
      <c r="P49" s="22">
        <v>425</v>
      </c>
      <c r="Q49" s="22">
        <v>204</v>
      </c>
      <c r="R49" s="22">
        <v>202</v>
      </c>
      <c r="S49" s="22">
        <v>406</v>
      </c>
      <c r="T49" s="22">
        <v>1200</v>
      </c>
      <c r="U49" s="22">
        <v>1253</v>
      </c>
      <c r="V49" s="22">
        <v>2453</v>
      </c>
      <c r="W49" s="17"/>
      <c r="X49" s="17"/>
      <c r="Y49" s="17"/>
      <c r="Z49" s="17"/>
      <c r="AA49" s="17"/>
      <c r="AB49" s="17"/>
    </row>
    <row r="50" spans="1:60">
      <c r="A50" s="24" t="s">
        <v>59</v>
      </c>
      <c r="B50" s="21">
        <v>437</v>
      </c>
      <c r="C50" s="21">
        <v>443</v>
      </c>
      <c r="D50" s="21">
        <v>880</v>
      </c>
      <c r="E50" s="21">
        <v>485</v>
      </c>
      <c r="F50" s="21">
        <v>518</v>
      </c>
      <c r="G50" s="21">
        <v>1003</v>
      </c>
      <c r="H50" s="21">
        <v>438</v>
      </c>
      <c r="I50" s="21">
        <v>500</v>
      </c>
      <c r="J50" s="21">
        <v>938</v>
      </c>
      <c r="K50" s="22">
        <v>458</v>
      </c>
      <c r="L50" s="22">
        <v>446</v>
      </c>
      <c r="M50" s="22">
        <v>904</v>
      </c>
      <c r="N50" s="22">
        <v>488</v>
      </c>
      <c r="O50" s="22">
        <v>431</v>
      </c>
      <c r="P50" s="22">
        <v>919</v>
      </c>
      <c r="Q50" s="22">
        <v>458</v>
      </c>
      <c r="R50" s="22">
        <v>480</v>
      </c>
      <c r="S50" s="22">
        <v>938</v>
      </c>
      <c r="T50" s="22">
        <v>2764</v>
      </c>
      <c r="U50" s="22">
        <v>2818</v>
      </c>
      <c r="V50" s="22">
        <v>5582</v>
      </c>
      <c r="W50" s="17"/>
      <c r="X50" s="17"/>
      <c r="Y50" s="17"/>
      <c r="Z50" s="17"/>
      <c r="AA50" s="17"/>
      <c r="AB50" s="17"/>
    </row>
    <row r="51" spans="1:60">
      <c r="A51" s="24" t="s">
        <v>60</v>
      </c>
      <c r="B51" s="21">
        <v>1415</v>
      </c>
      <c r="C51" s="21">
        <v>1373</v>
      </c>
      <c r="D51" s="21">
        <v>2788</v>
      </c>
      <c r="E51" s="21">
        <v>1406</v>
      </c>
      <c r="F51" s="21">
        <v>1410</v>
      </c>
      <c r="G51" s="21">
        <v>2816</v>
      </c>
      <c r="H51" s="21">
        <v>1415</v>
      </c>
      <c r="I51" s="21">
        <v>1415</v>
      </c>
      <c r="J51" s="21">
        <v>2830</v>
      </c>
      <c r="K51" s="22">
        <v>1418</v>
      </c>
      <c r="L51" s="22">
        <v>1356</v>
      </c>
      <c r="M51" s="22">
        <v>2774</v>
      </c>
      <c r="N51" s="22">
        <v>1277</v>
      </c>
      <c r="O51" s="22">
        <v>1422</v>
      </c>
      <c r="P51" s="22">
        <v>2699</v>
      </c>
      <c r="Q51" s="22">
        <v>1436</v>
      </c>
      <c r="R51" s="22">
        <v>1409</v>
      </c>
      <c r="S51" s="22">
        <v>2845</v>
      </c>
      <c r="T51" s="22">
        <v>8367</v>
      </c>
      <c r="U51" s="22">
        <v>8385</v>
      </c>
      <c r="V51" s="22">
        <v>16752</v>
      </c>
      <c r="W51" s="17"/>
      <c r="X51" s="17"/>
      <c r="Y51" s="17"/>
      <c r="Z51" s="17"/>
      <c r="AA51" s="17"/>
      <c r="AB51" s="17"/>
    </row>
    <row r="52" spans="1:60">
      <c r="A52" s="24" t="s">
        <v>61</v>
      </c>
      <c r="B52" s="21">
        <v>242</v>
      </c>
      <c r="C52" s="21">
        <v>226</v>
      </c>
      <c r="D52" s="21">
        <v>468</v>
      </c>
      <c r="E52" s="21">
        <v>224</v>
      </c>
      <c r="F52" s="21">
        <v>218</v>
      </c>
      <c r="G52" s="21">
        <v>442</v>
      </c>
      <c r="H52" s="21">
        <v>204</v>
      </c>
      <c r="I52" s="21">
        <v>240</v>
      </c>
      <c r="J52" s="21">
        <v>444</v>
      </c>
      <c r="K52" s="22">
        <v>212</v>
      </c>
      <c r="L52" s="22">
        <v>224</v>
      </c>
      <c r="M52" s="22">
        <v>436</v>
      </c>
      <c r="N52" s="22">
        <v>218</v>
      </c>
      <c r="O52" s="22">
        <v>207</v>
      </c>
      <c r="P52" s="22">
        <v>425</v>
      </c>
      <c r="Q52" s="22">
        <v>234</v>
      </c>
      <c r="R52" s="22">
        <v>198</v>
      </c>
      <c r="S52" s="22">
        <v>432</v>
      </c>
      <c r="T52" s="22">
        <v>1334</v>
      </c>
      <c r="U52" s="22">
        <v>1313</v>
      </c>
      <c r="V52" s="22">
        <v>2647</v>
      </c>
      <c r="W52" s="17"/>
      <c r="X52" s="17"/>
      <c r="Y52" s="17"/>
      <c r="Z52" s="17"/>
      <c r="AA52" s="17"/>
      <c r="AB52" s="17"/>
    </row>
    <row r="53" spans="1:60">
      <c r="A53" s="24" t="s">
        <v>62</v>
      </c>
      <c r="B53" s="21">
        <v>635</v>
      </c>
      <c r="C53" s="21">
        <v>654</v>
      </c>
      <c r="D53" s="21">
        <v>1289</v>
      </c>
      <c r="E53" s="21">
        <v>623</v>
      </c>
      <c r="F53" s="21">
        <v>667</v>
      </c>
      <c r="G53" s="21">
        <v>1290</v>
      </c>
      <c r="H53" s="21">
        <v>613</v>
      </c>
      <c r="I53" s="21">
        <v>666</v>
      </c>
      <c r="J53" s="21">
        <v>1279</v>
      </c>
      <c r="K53" s="22">
        <v>629</v>
      </c>
      <c r="L53" s="22">
        <v>615</v>
      </c>
      <c r="M53" s="22">
        <v>1244</v>
      </c>
      <c r="N53" s="22">
        <v>565</v>
      </c>
      <c r="O53" s="22">
        <v>655</v>
      </c>
      <c r="P53" s="22">
        <v>1220</v>
      </c>
      <c r="Q53" s="22">
        <v>631</v>
      </c>
      <c r="R53" s="22">
        <v>626</v>
      </c>
      <c r="S53" s="22">
        <v>1257</v>
      </c>
      <c r="T53" s="22">
        <v>3696</v>
      </c>
      <c r="U53" s="22">
        <v>3883</v>
      </c>
      <c r="V53" s="22">
        <v>7579</v>
      </c>
      <c r="W53" s="17"/>
      <c r="X53" s="17"/>
      <c r="Y53" s="17"/>
      <c r="Z53" s="17"/>
      <c r="AA53" s="17"/>
      <c r="AB53" s="17"/>
    </row>
    <row r="54" spans="1:60">
      <c r="A54" s="24" t="s">
        <v>63</v>
      </c>
      <c r="B54" s="21">
        <v>120</v>
      </c>
      <c r="C54" s="21">
        <v>110</v>
      </c>
      <c r="D54" s="21">
        <v>230</v>
      </c>
      <c r="E54" s="21">
        <v>94</v>
      </c>
      <c r="F54" s="21">
        <v>113</v>
      </c>
      <c r="G54" s="21">
        <v>207</v>
      </c>
      <c r="H54" s="21">
        <v>138</v>
      </c>
      <c r="I54" s="21">
        <v>123</v>
      </c>
      <c r="J54" s="21">
        <v>261</v>
      </c>
      <c r="K54" s="22">
        <v>130</v>
      </c>
      <c r="L54" s="22">
        <v>126</v>
      </c>
      <c r="M54" s="22">
        <v>256</v>
      </c>
      <c r="N54" s="22">
        <v>136</v>
      </c>
      <c r="O54" s="22">
        <v>133</v>
      </c>
      <c r="P54" s="22">
        <v>269</v>
      </c>
      <c r="Q54" s="22">
        <v>118</v>
      </c>
      <c r="R54" s="22">
        <v>109</v>
      </c>
      <c r="S54" s="22">
        <v>227</v>
      </c>
      <c r="T54" s="22">
        <v>736</v>
      </c>
      <c r="U54" s="22">
        <v>714</v>
      </c>
      <c r="V54" s="22">
        <v>1450</v>
      </c>
      <c r="W54" s="17"/>
      <c r="X54" s="17"/>
      <c r="Y54" s="17"/>
      <c r="Z54" s="17"/>
      <c r="AA54" s="17"/>
      <c r="AB54" s="17"/>
    </row>
    <row r="55" spans="1:60">
      <c r="A55" s="24" t="s">
        <v>64</v>
      </c>
      <c r="B55" s="21">
        <v>645</v>
      </c>
      <c r="C55" s="21">
        <v>657</v>
      </c>
      <c r="D55" s="21">
        <v>1302</v>
      </c>
      <c r="E55" s="21">
        <v>709</v>
      </c>
      <c r="F55" s="21">
        <v>648</v>
      </c>
      <c r="G55" s="21">
        <v>1357</v>
      </c>
      <c r="H55" s="21">
        <v>693</v>
      </c>
      <c r="I55" s="21">
        <v>658</v>
      </c>
      <c r="J55" s="21">
        <v>1351</v>
      </c>
      <c r="K55" s="22">
        <v>656</v>
      </c>
      <c r="L55" s="22">
        <v>691</v>
      </c>
      <c r="M55" s="22">
        <v>1347</v>
      </c>
      <c r="N55" s="22">
        <v>685</v>
      </c>
      <c r="O55" s="22">
        <v>684</v>
      </c>
      <c r="P55" s="22">
        <v>1369</v>
      </c>
      <c r="Q55" s="22">
        <v>579</v>
      </c>
      <c r="R55" s="22">
        <v>678</v>
      </c>
      <c r="S55" s="22">
        <v>1257</v>
      </c>
      <c r="T55" s="22">
        <v>3967</v>
      </c>
      <c r="U55" s="22">
        <v>4016</v>
      </c>
      <c r="V55" s="22">
        <v>7983</v>
      </c>
      <c r="W55" s="17"/>
      <c r="X55" s="17"/>
      <c r="Y55" s="17"/>
      <c r="Z55" s="17"/>
      <c r="AA55" s="17"/>
      <c r="AB55" s="17"/>
    </row>
    <row r="56" spans="1:60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7"/>
      <c r="X56" s="17"/>
      <c r="Y56" s="17"/>
      <c r="Z56" s="17"/>
      <c r="AA56" s="17"/>
      <c r="AB56" s="17"/>
    </row>
    <row r="57" spans="1:60" ht="16.5" customHeight="1" thickBot="1">
      <c r="A57" s="55" t="s">
        <v>5</v>
      </c>
      <c r="B57" s="56" t="s">
        <v>92</v>
      </c>
      <c r="C57" s="56"/>
      <c r="D57" s="56"/>
      <c r="E57" s="56" t="s">
        <v>66</v>
      </c>
      <c r="F57" s="56"/>
      <c r="G57" s="56"/>
      <c r="H57" s="56" t="s">
        <v>67</v>
      </c>
      <c r="I57" s="56"/>
      <c r="J57" s="56"/>
      <c r="K57" s="56" t="s">
        <v>68</v>
      </c>
      <c r="L57" s="56"/>
      <c r="M57" s="56"/>
      <c r="N57" s="56" t="s">
        <v>69</v>
      </c>
      <c r="O57" s="56"/>
      <c r="P57" s="56"/>
      <c r="Q57" s="56" t="s">
        <v>70</v>
      </c>
      <c r="R57" s="56"/>
      <c r="S57" s="56"/>
      <c r="T57" s="56" t="s">
        <v>4</v>
      </c>
      <c r="U57" s="56"/>
      <c r="V57" s="56"/>
      <c r="W57" s="17"/>
      <c r="X57" s="17"/>
      <c r="Y57" s="17"/>
      <c r="Z57" s="17"/>
      <c r="AA57" s="17"/>
      <c r="AB57" s="17"/>
    </row>
    <row r="58" spans="1:60" ht="15" thickBot="1">
      <c r="A58" s="55"/>
      <c r="B58" s="54" t="s">
        <v>1</v>
      </c>
      <c r="C58" s="54" t="s">
        <v>0</v>
      </c>
      <c r="D58" s="54" t="s">
        <v>2</v>
      </c>
      <c r="E58" s="54" t="s">
        <v>1</v>
      </c>
      <c r="F58" s="54" t="s">
        <v>0</v>
      </c>
      <c r="G58" s="54" t="s">
        <v>2</v>
      </c>
      <c r="H58" s="54" t="s">
        <v>1</v>
      </c>
      <c r="I58" s="54" t="s">
        <v>0</v>
      </c>
      <c r="J58" s="54" t="s">
        <v>2</v>
      </c>
      <c r="K58" s="54" t="s">
        <v>1</v>
      </c>
      <c r="L58" s="54" t="s">
        <v>0</v>
      </c>
      <c r="M58" s="54" t="s">
        <v>2</v>
      </c>
      <c r="N58" s="54" t="s">
        <v>1</v>
      </c>
      <c r="O58" s="54" t="s">
        <v>0</v>
      </c>
      <c r="P58" s="54" t="s">
        <v>2</v>
      </c>
      <c r="Q58" s="54" t="s">
        <v>1</v>
      </c>
      <c r="R58" s="54" t="s">
        <v>0</v>
      </c>
      <c r="S58" s="54" t="s">
        <v>2</v>
      </c>
      <c r="T58" s="54" t="s">
        <v>1</v>
      </c>
      <c r="U58" s="54" t="s">
        <v>0</v>
      </c>
      <c r="V58" s="54" t="s">
        <v>2</v>
      </c>
      <c r="W58" s="17"/>
      <c r="X58" s="17"/>
      <c r="Y58" s="17"/>
      <c r="Z58" s="17"/>
      <c r="AA58" s="17"/>
      <c r="AB58" s="17"/>
    </row>
    <row r="59" spans="1:60">
      <c r="A59" s="23" t="s">
        <v>3</v>
      </c>
      <c r="B59" s="20">
        <f t="shared" ref="B59:V59" si="0">SUM(B60:B67)</f>
        <v>58434</v>
      </c>
      <c r="C59" s="20">
        <f t="shared" si="0"/>
        <v>60332</v>
      </c>
      <c r="D59" s="20">
        <f t="shared" si="0"/>
        <v>118766</v>
      </c>
      <c r="E59" s="20">
        <f t="shared" si="0"/>
        <v>58705</v>
      </c>
      <c r="F59" s="20">
        <f t="shared" si="0"/>
        <v>60647</v>
      </c>
      <c r="G59" s="20">
        <f t="shared" si="0"/>
        <v>119352</v>
      </c>
      <c r="H59" s="20">
        <f t="shared" si="0"/>
        <v>58446</v>
      </c>
      <c r="I59" s="20">
        <f t="shared" si="0"/>
        <v>60031</v>
      </c>
      <c r="J59" s="20">
        <f t="shared" si="0"/>
        <v>118477</v>
      </c>
      <c r="K59" s="20">
        <f t="shared" si="0"/>
        <v>57686</v>
      </c>
      <c r="L59" s="20">
        <f t="shared" si="0"/>
        <v>59739</v>
      </c>
      <c r="M59" s="20">
        <f t="shared" si="0"/>
        <v>117425</v>
      </c>
      <c r="N59" s="20">
        <f t="shared" si="0"/>
        <v>57795</v>
      </c>
      <c r="O59" s="20">
        <f t="shared" si="0"/>
        <v>59058</v>
      </c>
      <c r="P59" s="20">
        <f t="shared" si="0"/>
        <v>116853</v>
      </c>
      <c r="Q59" s="20">
        <f t="shared" si="0"/>
        <v>57032</v>
      </c>
      <c r="R59" s="20">
        <f t="shared" si="0"/>
        <v>58363</v>
      </c>
      <c r="S59" s="20">
        <f t="shared" si="0"/>
        <v>115395</v>
      </c>
      <c r="T59" s="20">
        <f t="shared" si="0"/>
        <v>348098</v>
      </c>
      <c r="U59" s="20">
        <f t="shared" si="0"/>
        <v>358170</v>
      </c>
      <c r="V59" s="20">
        <f t="shared" si="0"/>
        <v>706268</v>
      </c>
      <c r="W59" s="17"/>
      <c r="X59" s="17"/>
      <c r="Y59" s="17"/>
      <c r="Z59" s="17"/>
      <c r="AA59" s="17"/>
      <c r="AB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</row>
    <row r="60" spans="1:60">
      <c r="A60" s="24" t="s">
        <v>6</v>
      </c>
      <c r="B60" s="21">
        <f t="shared" ref="B60:V60" si="1">B12+B23+B31+B38+B39</f>
        <v>5430</v>
      </c>
      <c r="C60" s="21">
        <f t="shared" si="1"/>
        <v>5663</v>
      </c>
      <c r="D60" s="21">
        <f t="shared" si="1"/>
        <v>11093</v>
      </c>
      <c r="E60" s="21">
        <f t="shared" si="1"/>
        <v>5696</v>
      </c>
      <c r="F60" s="21">
        <f t="shared" si="1"/>
        <v>5804</v>
      </c>
      <c r="G60" s="21">
        <f t="shared" si="1"/>
        <v>11500</v>
      </c>
      <c r="H60" s="21">
        <f t="shared" si="1"/>
        <v>5689</v>
      </c>
      <c r="I60" s="21">
        <f t="shared" si="1"/>
        <v>5838</v>
      </c>
      <c r="J60" s="21">
        <f t="shared" si="1"/>
        <v>11527</v>
      </c>
      <c r="K60" s="22">
        <f t="shared" si="1"/>
        <v>5501</v>
      </c>
      <c r="L60" s="22">
        <f t="shared" si="1"/>
        <v>5617</v>
      </c>
      <c r="M60" s="22">
        <f t="shared" si="1"/>
        <v>11118</v>
      </c>
      <c r="N60" s="22">
        <f t="shared" si="1"/>
        <v>5539</v>
      </c>
      <c r="O60" s="22">
        <f t="shared" si="1"/>
        <v>5560</v>
      </c>
      <c r="P60" s="22">
        <f t="shared" si="1"/>
        <v>11099</v>
      </c>
      <c r="Q60" s="22">
        <f t="shared" si="1"/>
        <v>5420</v>
      </c>
      <c r="R60" s="22">
        <f t="shared" si="1"/>
        <v>5613</v>
      </c>
      <c r="S60" s="22">
        <f t="shared" si="1"/>
        <v>11033</v>
      </c>
      <c r="T60" s="22">
        <f t="shared" si="1"/>
        <v>33275</v>
      </c>
      <c r="U60" s="22">
        <f t="shared" si="1"/>
        <v>34095</v>
      </c>
      <c r="V60" s="22">
        <f t="shared" si="1"/>
        <v>67370</v>
      </c>
      <c r="W60" s="17"/>
      <c r="X60" s="17"/>
      <c r="Y60" s="17"/>
      <c r="Z60" s="17"/>
      <c r="AA60" s="17"/>
      <c r="AB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>
      <c r="A61" s="24" t="s">
        <v>7</v>
      </c>
      <c r="B61" s="21">
        <f t="shared" ref="B61:V61" si="2">B15+B22+B41+B42+B43+B49+B52+B54</f>
        <v>3295</v>
      </c>
      <c r="C61" s="21">
        <f t="shared" si="2"/>
        <v>3356</v>
      </c>
      <c r="D61" s="21">
        <f t="shared" si="2"/>
        <v>6651</v>
      </c>
      <c r="E61" s="21">
        <f t="shared" si="2"/>
        <v>3206</v>
      </c>
      <c r="F61" s="21">
        <f t="shared" si="2"/>
        <v>3371</v>
      </c>
      <c r="G61" s="21">
        <f t="shared" si="2"/>
        <v>6577</v>
      </c>
      <c r="H61" s="21">
        <f t="shared" si="2"/>
        <v>3284</v>
      </c>
      <c r="I61" s="21">
        <f t="shared" si="2"/>
        <v>3398</v>
      </c>
      <c r="J61" s="21">
        <f t="shared" si="2"/>
        <v>6682</v>
      </c>
      <c r="K61" s="22">
        <f t="shared" si="2"/>
        <v>3290</v>
      </c>
      <c r="L61" s="22">
        <f t="shared" si="2"/>
        <v>3336</v>
      </c>
      <c r="M61" s="22">
        <f t="shared" si="2"/>
        <v>6626</v>
      </c>
      <c r="N61" s="22">
        <f t="shared" si="2"/>
        <v>3265</v>
      </c>
      <c r="O61" s="22">
        <f t="shared" si="2"/>
        <v>3430</v>
      </c>
      <c r="P61" s="22">
        <f t="shared" si="2"/>
        <v>6695</v>
      </c>
      <c r="Q61" s="22">
        <f t="shared" si="2"/>
        <v>3231</v>
      </c>
      <c r="R61" s="22">
        <f t="shared" si="2"/>
        <v>3277</v>
      </c>
      <c r="S61" s="22">
        <f t="shared" si="2"/>
        <v>6508</v>
      </c>
      <c r="T61" s="22">
        <f t="shared" si="2"/>
        <v>19571</v>
      </c>
      <c r="U61" s="22">
        <f t="shared" si="2"/>
        <v>20168</v>
      </c>
      <c r="V61" s="22">
        <f t="shared" si="2"/>
        <v>39739</v>
      </c>
      <c r="W61" s="17"/>
      <c r="X61" s="17"/>
      <c r="Y61" s="17"/>
      <c r="Z61" s="17"/>
      <c r="AA61" s="17"/>
      <c r="AB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</row>
    <row r="62" spans="1:60">
      <c r="A62" s="24" t="s">
        <v>8</v>
      </c>
      <c r="B62" s="21">
        <f t="shared" ref="B62:V62" si="3">B29</f>
        <v>15262</v>
      </c>
      <c r="C62" s="21">
        <f t="shared" si="3"/>
        <v>15866</v>
      </c>
      <c r="D62" s="21">
        <f t="shared" si="3"/>
        <v>31128</v>
      </c>
      <c r="E62" s="21">
        <f t="shared" si="3"/>
        <v>15182</v>
      </c>
      <c r="F62" s="21">
        <f t="shared" si="3"/>
        <v>15754</v>
      </c>
      <c r="G62" s="21">
        <f t="shared" si="3"/>
        <v>30936</v>
      </c>
      <c r="H62" s="21">
        <f t="shared" si="3"/>
        <v>15115</v>
      </c>
      <c r="I62" s="21">
        <f t="shared" si="3"/>
        <v>15275</v>
      </c>
      <c r="J62" s="21">
        <f t="shared" si="3"/>
        <v>30390</v>
      </c>
      <c r="K62" s="22">
        <f t="shared" si="3"/>
        <v>14809</v>
      </c>
      <c r="L62" s="22">
        <f t="shared" si="3"/>
        <v>15677</v>
      </c>
      <c r="M62" s="22">
        <f t="shared" si="3"/>
        <v>30486</v>
      </c>
      <c r="N62" s="22">
        <f t="shared" si="3"/>
        <v>14905</v>
      </c>
      <c r="O62" s="22">
        <f t="shared" si="3"/>
        <v>15279</v>
      </c>
      <c r="P62" s="22">
        <f t="shared" si="3"/>
        <v>30184</v>
      </c>
      <c r="Q62" s="22">
        <f t="shared" si="3"/>
        <v>15008</v>
      </c>
      <c r="R62" s="22">
        <f t="shared" si="3"/>
        <v>15212</v>
      </c>
      <c r="S62" s="22">
        <f t="shared" si="3"/>
        <v>30220</v>
      </c>
      <c r="T62" s="22">
        <f t="shared" si="3"/>
        <v>90281</v>
      </c>
      <c r="U62" s="22">
        <f t="shared" si="3"/>
        <v>93063</v>
      </c>
      <c r="V62" s="22">
        <f t="shared" si="3"/>
        <v>183344</v>
      </c>
      <c r="W62" s="17"/>
      <c r="X62" s="17"/>
      <c r="Y62" s="17"/>
      <c r="Z62" s="17"/>
      <c r="AA62" s="17"/>
      <c r="AB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</row>
    <row r="63" spans="1:60">
      <c r="A63" s="24" t="s">
        <v>9</v>
      </c>
      <c r="B63" s="21">
        <f t="shared" ref="B63:V63" si="4">B17+B24+B34+B35+B40+B46</f>
        <v>7336</v>
      </c>
      <c r="C63" s="21">
        <f t="shared" si="4"/>
        <v>7538</v>
      </c>
      <c r="D63" s="21">
        <f t="shared" si="4"/>
        <v>14874</v>
      </c>
      <c r="E63" s="21">
        <f t="shared" si="4"/>
        <v>7230</v>
      </c>
      <c r="F63" s="21">
        <f t="shared" si="4"/>
        <v>7629</v>
      </c>
      <c r="G63" s="21">
        <f t="shared" si="4"/>
        <v>14859</v>
      </c>
      <c r="H63" s="21">
        <f t="shared" si="4"/>
        <v>7139</v>
      </c>
      <c r="I63" s="21">
        <f t="shared" si="4"/>
        <v>7463</v>
      </c>
      <c r="J63" s="21">
        <f t="shared" si="4"/>
        <v>14602</v>
      </c>
      <c r="K63" s="22">
        <f t="shared" si="4"/>
        <v>7180</v>
      </c>
      <c r="L63" s="22">
        <f t="shared" si="4"/>
        <v>7250</v>
      </c>
      <c r="M63" s="22">
        <f t="shared" si="4"/>
        <v>14430</v>
      </c>
      <c r="N63" s="22">
        <f t="shared" si="4"/>
        <v>7180</v>
      </c>
      <c r="O63" s="22">
        <f t="shared" si="4"/>
        <v>7412</v>
      </c>
      <c r="P63" s="22">
        <f t="shared" si="4"/>
        <v>14592</v>
      </c>
      <c r="Q63" s="22">
        <f t="shared" si="4"/>
        <v>6936</v>
      </c>
      <c r="R63" s="22">
        <f t="shared" si="4"/>
        <v>7083</v>
      </c>
      <c r="S63" s="22">
        <f t="shared" si="4"/>
        <v>14019</v>
      </c>
      <c r="T63" s="22">
        <f t="shared" si="4"/>
        <v>43001</v>
      </c>
      <c r="U63" s="22">
        <f t="shared" si="4"/>
        <v>44375</v>
      </c>
      <c r="V63" s="22">
        <f t="shared" si="4"/>
        <v>87376</v>
      </c>
      <c r="W63" s="17"/>
      <c r="X63" s="17"/>
      <c r="Y63" s="17"/>
      <c r="Z63" s="17"/>
      <c r="AA63" s="17"/>
      <c r="AB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</row>
    <row r="64" spans="1:60">
      <c r="A64" s="24" t="s">
        <v>10</v>
      </c>
      <c r="B64" s="21">
        <f t="shared" ref="B64:V64" si="5">B13+B14+B16+B18+B20+B44+B53</f>
        <v>9673</v>
      </c>
      <c r="C64" s="21">
        <f t="shared" si="5"/>
        <v>9947</v>
      </c>
      <c r="D64" s="21">
        <f t="shared" si="5"/>
        <v>19620</v>
      </c>
      <c r="E64" s="21">
        <f t="shared" si="5"/>
        <v>9769</v>
      </c>
      <c r="F64" s="21">
        <f t="shared" si="5"/>
        <v>9803</v>
      </c>
      <c r="G64" s="21">
        <f t="shared" si="5"/>
        <v>19572</v>
      </c>
      <c r="H64" s="21">
        <f t="shared" si="5"/>
        <v>9690</v>
      </c>
      <c r="I64" s="21">
        <f t="shared" si="5"/>
        <v>9920</v>
      </c>
      <c r="J64" s="21">
        <f t="shared" si="5"/>
        <v>19610</v>
      </c>
      <c r="K64" s="22">
        <f t="shared" si="5"/>
        <v>9450</v>
      </c>
      <c r="L64" s="22">
        <f t="shared" si="5"/>
        <v>9940</v>
      </c>
      <c r="M64" s="22">
        <f t="shared" si="5"/>
        <v>19390</v>
      </c>
      <c r="N64" s="22">
        <f t="shared" si="5"/>
        <v>9548</v>
      </c>
      <c r="O64" s="22">
        <f t="shared" si="5"/>
        <v>9665</v>
      </c>
      <c r="P64" s="22">
        <f t="shared" si="5"/>
        <v>19213</v>
      </c>
      <c r="Q64" s="22">
        <f t="shared" si="5"/>
        <v>9527</v>
      </c>
      <c r="R64" s="22">
        <f t="shared" si="5"/>
        <v>9649</v>
      </c>
      <c r="S64" s="22">
        <f t="shared" si="5"/>
        <v>19176</v>
      </c>
      <c r="T64" s="22">
        <f t="shared" si="5"/>
        <v>57657</v>
      </c>
      <c r="U64" s="22">
        <f t="shared" si="5"/>
        <v>58924</v>
      </c>
      <c r="V64" s="22">
        <f t="shared" si="5"/>
        <v>116581</v>
      </c>
      <c r="W64" s="17"/>
      <c r="X64" s="17"/>
      <c r="Y64" s="17"/>
      <c r="Z64" s="17"/>
      <c r="AA64" s="17"/>
      <c r="AB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</row>
    <row r="65" spans="1:60">
      <c r="A65" s="24" t="s">
        <v>11</v>
      </c>
      <c r="B65" s="21">
        <f t="shared" ref="B65:V65" si="6">B10+B21+B25+B26+B32+B33</f>
        <v>8670</v>
      </c>
      <c r="C65" s="21">
        <f t="shared" si="6"/>
        <v>9069</v>
      </c>
      <c r="D65" s="21">
        <f t="shared" si="6"/>
        <v>17739</v>
      </c>
      <c r="E65" s="21">
        <f t="shared" si="6"/>
        <v>8840</v>
      </c>
      <c r="F65" s="21">
        <f t="shared" si="6"/>
        <v>9067</v>
      </c>
      <c r="G65" s="21">
        <f t="shared" si="6"/>
        <v>17907</v>
      </c>
      <c r="H65" s="21">
        <f t="shared" si="6"/>
        <v>8590</v>
      </c>
      <c r="I65" s="21">
        <f t="shared" si="6"/>
        <v>8911</v>
      </c>
      <c r="J65" s="21">
        <f t="shared" si="6"/>
        <v>17501</v>
      </c>
      <c r="K65" s="22">
        <f t="shared" si="6"/>
        <v>8577</v>
      </c>
      <c r="L65" s="22">
        <f t="shared" si="6"/>
        <v>8843</v>
      </c>
      <c r="M65" s="22">
        <f t="shared" si="6"/>
        <v>17420</v>
      </c>
      <c r="N65" s="22">
        <f t="shared" si="6"/>
        <v>8531</v>
      </c>
      <c r="O65" s="22">
        <f t="shared" si="6"/>
        <v>8697</v>
      </c>
      <c r="P65" s="22">
        <f t="shared" si="6"/>
        <v>17228</v>
      </c>
      <c r="Q65" s="22">
        <f t="shared" si="6"/>
        <v>8171</v>
      </c>
      <c r="R65" s="22">
        <f t="shared" si="6"/>
        <v>8624</v>
      </c>
      <c r="S65" s="22">
        <f t="shared" si="6"/>
        <v>16795</v>
      </c>
      <c r="T65" s="22">
        <f t="shared" si="6"/>
        <v>51379</v>
      </c>
      <c r="U65" s="22">
        <f t="shared" si="6"/>
        <v>53211</v>
      </c>
      <c r="V65" s="22">
        <f t="shared" si="6"/>
        <v>104590</v>
      </c>
      <c r="W65" s="17"/>
      <c r="X65" s="17"/>
      <c r="Y65" s="17"/>
      <c r="Z65" s="17"/>
      <c r="AA65" s="17"/>
      <c r="AB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</row>
    <row r="66" spans="1:60">
      <c r="A66" s="24" t="s">
        <v>12</v>
      </c>
      <c r="B66" s="21">
        <f t="shared" ref="B66:V66" si="7">B27+B30+B36+B50+B51+B55</f>
        <v>5782</v>
      </c>
      <c r="C66" s="21">
        <f t="shared" si="7"/>
        <v>5951</v>
      </c>
      <c r="D66" s="21">
        <f t="shared" si="7"/>
        <v>11733</v>
      </c>
      <c r="E66" s="21">
        <f t="shared" si="7"/>
        <v>5891</v>
      </c>
      <c r="F66" s="21">
        <f t="shared" si="7"/>
        <v>6024</v>
      </c>
      <c r="G66" s="21">
        <f t="shared" si="7"/>
        <v>11915</v>
      </c>
      <c r="H66" s="21">
        <f t="shared" si="7"/>
        <v>5959</v>
      </c>
      <c r="I66" s="21">
        <f t="shared" si="7"/>
        <v>6077</v>
      </c>
      <c r="J66" s="21">
        <f t="shared" si="7"/>
        <v>12036</v>
      </c>
      <c r="K66" s="22">
        <f t="shared" si="7"/>
        <v>5877</v>
      </c>
      <c r="L66" s="22">
        <f t="shared" si="7"/>
        <v>5992</v>
      </c>
      <c r="M66" s="22">
        <f t="shared" si="7"/>
        <v>11869</v>
      </c>
      <c r="N66" s="22">
        <f t="shared" si="7"/>
        <v>5879</v>
      </c>
      <c r="O66" s="22">
        <f t="shared" si="7"/>
        <v>5997</v>
      </c>
      <c r="P66" s="22">
        <f t="shared" si="7"/>
        <v>11876</v>
      </c>
      <c r="Q66" s="22">
        <f t="shared" si="7"/>
        <v>5860</v>
      </c>
      <c r="R66" s="22">
        <f t="shared" si="7"/>
        <v>5950</v>
      </c>
      <c r="S66" s="22">
        <f t="shared" si="7"/>
        <v>11810</v>
      </c>
      <c r="T66" s="22">
        <f t="shared" si="7"/>
        <v>35248</v>
      </c>
      <c r="U66" s="22">
        <f t="shared" si="7"/>
        <v>35991</v>
      </c>
      <c r="V66" s="22">
        <f t="shared" si="7"/>
        <v>71239</v>
      </c>
      <c r="W66" s="17"/>
      <c r="X66" s="17"/>
      <c r="Y66" s="17"/>
      <c r="Z66" s="17"/>
      <c r="AA66" s="17"/>
      <c r="AB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</row>
    <row r="67" spans="1:60">
      <c r="A67" s="24" t="s">
        <v>13</v>
      </c>
      <c r="B67" s="21">
        <f t="shared" ref="B67:V67" si="8">B11+B19+B28+B37+B45+B47+B48</f>
        <v>2986</v>
      </c>
      <c r="C67" s="21">
        <f t="shared" si="8"/>
        <v>2942</v>
      </c>
      <c r="D67" s="21">
        <f t="shared" si="8"/>
        <v>5928</v>
      </c>
      <c r="E67" s="21">
        <f t="shared" si="8"/>
        <v>2891</v>
      </c>
      <c r="F67" s="21">
        <f t="shared" si="8"/>
        <v>3195</v>
      </c>
      <c r="G67" s="21">
        <f t="shared" si="8"/>
        <v>6086</v>
      </c>
      <c r="H67" s="21">
        <f t="shared" si="8"/>
        <v>2980</v>
      </c>
      <c r="I67" s="21">
        <f t="shared" si="8"/>
        <v>3149</v>
      </c>
      <c r="J67" s="21">
        <f t="shared" si="8"/>
        <v>6129</v>
      </c>
      <c r="K67" s="22">
        <f t="shared" si="8"/>
        <v>3002</v>
      </c>
      <c r="L67" s="22">
        <f t="shared" si="8"/>
        <v>3084</v>
      </c>
      <c r="M67" s="22">
        <f t="shared" si="8"/>
        <v>6086</v>
      </c>
      <c r="N67" s="22">
        <f t="shared" si="8"/>
        <v>2948</v>
      </c>
      <c r="O67" s="22">
        <f t="shared" si="8"/>
        <v>3018</v>
      </c>
      <c r="P67" s="22">
        <f t="shared" si="8"/>
        <v>5966</v>
      </c>
      <c r="Q67" s="22">
        <f t="shared" si="8"/>
        <v>2879</v>
      </c>
      <c r="R67" s="22">
        <f t="shared" si="8"/>
        <v>2955</v>
      </c>
      <c r="S67" s="22">
        <f t="shared" si="8"/>
        <v>5834</v>
      </c>
      <c r="T67" s="22">
        <f t="shared" si="8"/>
        <v>17686</v>
      </c>
      <c r="U67" s="22">
        <f t="shared" si="8"/>
        <v>18343</v>
      </c>
      <c r="V67" s="22">
        <f t="shared" si="8"/>
        <v>36029</v>
      </c>
      <c r="W67" s="17"/>
      <c r="X67" s="17"/>
      <c r="Y67" s="17"/>
      <c r="Z67" s="17"/>
      <c r="AA67" s="17"/>
      <c r="AB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</row>
    <row r="68" spans="1:60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60">
      <c r="A69" s="19" t="s">
        <v>96</v>
      </c>
    </row>
  </sheetData>
  <mergeCells count="16">
    <mergeCell ref="A7:A8"/>
    <mergeCell ref="Q57:S57"/>
    <mergeCell ref="T57:V57"/>
    <mergeCell ref="A57:A58"/>
    <mergeCell ref="K7:M7"/>
    <mergeCell ref="N7:P7"/>
    <mergeCell ref="Q7:S7"/>
    <mergeCell ref="T7:V7"/>
    <mergeCell ref="B57:D57"/>
    <mergeCell ref="E57:G57"/>
    <mergeCell ref="H57:J57"/>
    <mergeCell ref="K57:M57"/>
    <mergeCell ref="N57:P57"/>
    <mergeCell ref="B7:D7"/>
    <mergeCell ref="E7:G7"/>
    <mergeCell ref="H7:J7"/>
  </mergeCells>
  <hyperlinks>
    <hyperlink ref="V5" location="Contenido!A1" display="Contenido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6"/>
  </cols>
  <sheetData>
    <row r="1" spans="1:28" s="30" customFormat="1" ht="18">
      <c r="A1" s="50" t="s">
        <v>14</v>
      </c>
    </row>
    <row r="2" spans="1:28" s="30" customFormat="1" ht="20.25">
      <c r="A2" s="51" t="s">
        <v>87</v>
      </c>
    </row>
    <row r="3" spans="1:28" s="30" customFormat="1" ht="18">
      <c r="A3" s="50" t="s">
        <v>89</v>
      </c>
    </row>
    <row r="4" spans="1:28" s="30" customFormat="1" ht="18">
      <c r="A4" s="50" t="s">
        <v>95</v>
      </c>
    </row>
    <row r="5" spans="1:28" s="30" customFormat="1" ht="18">
      <c r="A5" s="50" t="s">
        <v>65</v>
      </c>
      <c r="K5" s="52"/>
      <c r="L5" s="52"/>
      <c r="M5" s="53"/>
      <c r="N5" s="52"/>
      <c r="O5" s="52"/>
      <c r="P5" s="53"/>
      <c r="Q5" s="52"/>
      <c r="R5" s="52"/>
      <c r="S5" s="53"/>
      <c r="T5" s="52"/>
      <c r="U5" s="52"/>
      <c r="V5" s="53" t="s">
        <v>17</v>
      </c>
    </row>
    <row r="6" spans="1:28" s="30" customFormat="1" ht="15" thickBot="1">
      <c r="M6" s="53"/>
      <c r="P6" s="53"/>
      <c r="S6" s="53"/>
      <c r="V6" s="53"/>
    </row>
    <row r="7" spans="1:28" ht="15" thickBot="1">
      <c r="A7" s="55" t="s">
        <v>18</v>
      </c>
      <c r="B7" s="56" t="s">
        <v>93</v>
      </c>
      <c r="C7" s="56"/>
      <c r="D7" s="56"/>
      <c r="E7" s="56" t="s">
        <v>71</v>
      </c>
      <c r="F7" s="56"/>
      <c r="G7" s="56"/>
      <c r="H7" s="56" t="s">
        <v>72</v>
      </c>
      <c r="I7" s="56"/>
      <c r="J7" s="56"/>
      <c r="K7" s="56" t="s">
        <v>73</v>
      </c>
      <c r="L7" s="56"/>
      <c r="M7" s="56"/>
      <c r="N7" s="56" t="s">
        <v>74</v>
      </c>
      <c r="O7" s="56"/>
      <c r="P7" s="56"/>
      <c r="Q7" s="56" t="s">
        <v>75</v>
      </c>
      <c r="R7" s="56"/>
      <c r="S7" s="56"/>
      <c r="T7" s="56" t="s">
        <v>76</v>
      </c>
      <c r="U7" s="56"/>
      <c r="V7" s="56"/>
    </row>
    <row r="8" spans="1:28" ht="15" thickBot="1">
      <c r="A8" s="55"/>
      <c r="B8" s="54" t="s">
        <v>1</v>
      </c>
      <c r="C8" s="54" t="s">
        <v>0</v>
      </c>
      <c r="D8" s="54" t="s">
        <v>2</v>
      </c>
      <c r="E8" s="54" t="s">
        <v>1</v>
      </c>
      <c r="F8" s="54" t="s">
        <v>0</v>
      </c>
      <c r="G8" s="54" t="s">
        <v>2</v>
      </c>
      <c r="H8" s="54" t="s">
        <v>1</v>
      </c>
      <c r="I8" s="54" t="s">
        <v>0</v>
      </c>
      <c r="J8" s="54" t="s">
        <v>2</v>
      </c>
      <c r="K8" s="54" t="s">
        <v>1</v>
      </c>
      <c r="L8" s="54" t="s">
        <v>0</v>
      </c>
      <c r="M8" s="54" t="s">
        <v>2</v>
      </c>
      <c r="N8" s="54" t="s">
        <v>1</v>
      </c>
      <c r="O8" s="54" t="s">
        <v>0</v>
      </c>
      <c r="P8" s="54" t="s">
        <v>2</v>
      </c>
      <c r="Q8" s="54" t="s">
        <v>1</v>
      </c>
      <c r="R8" s="54" t="s">
        <v>0</v>
      </c>
      <c r="S8" s="54" t="s">
        <v>2</v>
      </c>
      <c r="T8" s="54" t="s">
        <v>1</v>
      </c>
      <c r="U8" s="54" t="s">
        <v>0</v>
      </c>
      <c r="V8" s="54" t="s">
        <v>2</v>
      </c>
      <c r="W8" s="17"/>
    </row>
    <row r="9" spans="1:28">
      <c r="A9" s="23" t="s">
        <v>3</v>
      </c>
      <c r="B9" s="20">
        <v>58323</v>
      </c>
      <c r="C9" s="20">
        <v>60197</v>
      </c>
      <c r="D9" s="20">
        <v>118520</v>
      </c>
      <c r="E9" s="20">
        <v>58641</v>
      </c>
      <c r="F9" s="20">
        <v>60546</v>
      </c>
      <c r="G9" s="20">
        <v>119187</v>
      </c>
      <c r="H9" s="20">
        <v>58239</v>
      </c>
      <c r="I9" s="20">
        <v>59770</v>
      </c>
      <c r="J9" s="20">
        <v>118009</v>
      </c>
      <c r="K9" s="20">
        <v>57522</v>
      </c>
      <c r="L9" s="20">
        <v>59480</v>
      </c>
      <c r="M9" s="20">
        <v>117002</v>
      </c>
      <c r="N9" s="20">
        <v>57668</v>
      </c>
      <c r="O9" s="20">
        <v>58891</v>
      </c>
      <c r="P9" s="20">
        <v>116559</v>
      </c>
      <c r="Q9" s="20">
        <v>56962</v>
      </c>
      <c r="R9" s="20">
        <v>58212</v>
      </c>
      <c r="S9" s="20">
        <v>115174</v>
      </c>
      <c r="T9" s="20">
        <v>347355</v>
      </c>
      <c r="U9" s="20">
        <v>357096</v>
      </c>
      <c r="V9" s="20">
        <v>704451</v>
      </c>
      <c r="W9" s="17"/>
      <c r="X9" s="17"/>
      <c r="Y9" s="17"/>
      <c r="Z9" s="17"/>
      <c r="AA9" s="17"/>
      <c r="AB9" s="17"/>
    </row>
    <row r="10" spans="1:28">
      <c r="A10" s="24" t="s">
        <v>19</v>
      </c>
      <c r="B10" s="21">
        <v>888</v>
      </c>
      <c r="C10" s="21">
        <v>956</v>
      </c>
      <c r="D10" s="21">
        <v>1844</v>
      </c>
      <c r="E10" s="21">
        <v>923</v>
      </c>
      <c r="F10" s="21">
        <v>936</v>
      </c>
      <c r="G10" s="21">
        <v>1859</v>
      </c>
      <c r="H10" s="21">
        <v>845</v>
      </c>
      <c r="I10" s="21">
        <v>910</v>
      </c>
      <c r="J10" s="21">
        <v>1755</v>
      </c>
      <c r="K10" s="22">
        <v>916</v>
      </c>
      <c r="L10" s="22">
        <v>918</v>
      </c>
      <c r="M10" s="22">
        <v>1834</v>
      </c>
      <c r="N10" s="22">
        <v>906</v>
      </c>
      <c r="O10" s="22">
        <v>929</v>
      </c>
      <c r="P10" s="22">
        <v>1835</v>
      </c>
      <c r="Q10" s="22">
        <v>816</v>
      </c>
      <c r="R10" s="22">
        <v>893</v>
      </c>
      <c r="S10" s="22">
        <v>1709</v>
      </c>
      <c r="T10" s="22">
        <v>5294</v>
      </c>
      <c r="U10" s="22">
        <v>5542</v>
      </c>
      <c r="V10" s="22">
        <v>10836</v>
      </c>
      <c r="W10" s="17"/>
      <c r="X10" s="17"/>
      <c r="Y10" s="17"/>
      <c r="Z10" s="17"/>
      <c r="AA10" s="17"/>
      <c r="AB10" s="17"/>
    </row>
    <row r="11" spans="1:28">
      <c r="A11" s="24" t="s">
        <v>20</v>
      </c>
      <c r="B11" s="21">
        <v>946</v>
      </c>
      <c r="C11" s="21">
        <v>934</v>
      </c>
      <c r="D11" s="21">
        <v>1880</v>
      </c>
      <c r="E11" s="21">
        <v>996</v>
      </c>
      <c r="F11" s="21">
        <v>1049</v>
      </c>
      <c r="G11" s="21">
        <v>2045</v>
      </c>
      <c r="H11" s="21">
        <v>955</v>
      </c>
      <c r="I11" s="21">
        <v>1032</v>
      </c>
      <c r="J11" s="21">
        <v>1987</v>
      </c>
      <c r="K11" s="22">
        <v>978</v>
      </c>
      <c r="L11" s="22">
        <v>1028</v>
      </c>
      <c r="M11" s="22">
        <v>2006</v>
      </c>
      <c r="N11" s="22">
        <v>1009</v>
      </c>
      <c r="O11" s="22">
        <v>946</v>
      </c>
      <c r="P11" s="22">
        <v>1955</v>
      </c>
      <c r="Q11" s="22">
        <v>1004</v>
      </c>
      <c r="R11" s="22">
        <v>1014</v>
      </c>
      <c r="S11" s="22">
        <v>2018</v>
      </c>
      <c r="T11" s="22">
        <v>5888</v>
      </c>
      <c r="U11" s="22">
        <v>6003</v>
      </c>
      <c r="V11" s="22">
        <v>11891</v>
      </c>
      <c r="W11" s="17"/>
      <c r="X11" s="17"/>
      <c r="Y11" s="17"/>
      <c r="Z11" s="17"/>
      <c r="AA11" s="17"/>
      <c r="AB11" s="17"/>
    </row>
    <row r="12" spans="1:28">
      <c r="A12" s="24" t="s">
        <v>21</v>
      </c>
      <c r="B12" s="21">
        <v>1770</v>
      </c>
      <c r="C12" s="21">
        <v>1796</v>
      </c>
      <c r="D12" s="21">
        <v>3566</v>
      </c>
      <c r="E12" s="21">
        <v>1868</v>
      </c>
      <c r="F12" s="21">
        <v>1926</v>
      </c>
      <c r="G12" s="21">
        <v>3794</v>
      </c>
      <c r="H12" s="21">
        <v>1826</v>
      </c>
      <c r="I12" s="21">
        <v>1857</v>
      </c>
      <c r="J12" s="21">
        <v>3683</v>
      </c>
      <c r="K12" s="22">
        <v>1821</v>
      </c>
      <c r="L12" s="22">
        <v>1774</v>
      </c>
      <c r="M12" s="22">
        <v>3595</v>
      </c>
      <c r="N12" s="22">
        <v>1815</v>
      </c>
      <c r="O12" s="22">
        <v>1899</v>
      </c>
      <c r="P12" s="22">
        <v>3714</v>
      </c>
      <c r="Q12" s="22">
        <v>1835</v>
      </c>
      <c r="R12" s="22">
        <v>1938</v>
      </c>
      <c r="S12" s="22">
        <v>3773</v>
      </c>
      <c r="T12" s="22">
        <v>10935</v>
      </c>
      <c r="U12" s="22">
        <v>11190</v>
      </c>
      <c r="V12" s="22">
        <v>22125</v>
      </c>
      <c r="W12" s="17"/>
      <c r="X12" s="17"/>
      <c r="Y12" s="17"/>
      <c r="Z12" s="17"/>
      <c r="AA12" s="17"/>
      <c r="AB12" s="17"/>
    </row>
    <row r="13" spans="1:28">
      <c r="A13" s="24" t="s">
        <v>22</v>
      </c>
      <c r="B13" s="21">
        <v>698</v>
      </c>
      <c r="C13" s="21">
        <v>737</v>
      </c>
      <c r="D13" s="21">
        <v>1435</v>
      </c>
      <c r="E13" s="21">
        <v>687</v>
      </c>
      <c r="F13" s="21">
        <v>659</v>
      </c>
      <c r="G13" s="21">
        <v>1346</v>
      </c>
      <c r="H13" s="21">
        <v>669</v>
      </c>
      <c r="I13" s="21">
        <v>658</v>
      </c>
      <c r="J13" s="21">
        <v>1327</v>
      </c>
      <c r="K13" s="22">
        <v>654</v>
      </c>
      <c r="L13" s="22">
        <v>680</v>
      </c>
      <c r="M13" s="22">
        <v>1334</v>
      </c>
      <c r="N13" s="22">
        <v>609</v>
      </c>
      <c r="O13" s="22">
        <v>675</v>
      </c>
      <c r="P13" s="22">
        <v>1284</v>
      </c>
      <c r="Q13" s="22">
        <v>681</v>
      </c>
      <c r="R13" s="22">
        <v>633</v>
      </c>
      <c r="S13" s="22">
        <v>1314</v>
      </c>
      <c r="T13" s="22">
        <v>3998</v>
      </c>
      <c r="U13" s="22">
        <v>4042</v>
      </c>
      <c r="V13" s="22">
        <v>8040</v>
      </c>
      <c r="W13" s="17"/>
      <c r="X13" s="17"/>
      <c r="Y13" s="17"/>
      <c r="Z13" s="17"/>
      <c r="AA13" s="17"/>
      <c r="AB13" s="17"/>
    </row>
    <row r="14" spans="1:28">
      <c r="A14" s="24" t="s">
        <v>23</v>
      </c>
      <c r="B14" s="21">
        <v>1006</v>
      </c>
      <c r="C14" s="21">
        <v>1046</v>
      </c>
      <c r="D14" s="21">
        <v>2052</v>
      </c>
      <c r="E14" s="21">
        <v>1055</v>
      </c>
      <c r="F14" s="21">
        <v>1021</v>
      </c>
      <c r="G14" s="21">
        <v>2076</v>
      </c>
      <c r="H14" s="21">
        <v>1039</v>
      </c>
      <c r="I14" s="21">
        <v>1028</v>
      </c>
      <c r="J14" s="21">
        <v>2067</v>
      </c>
      <c r="K14" s="22">
        <v>947</v>
      </c>
      <c r="L14" s="22">
        <v>1072</v>
      </c>
      <c r="M14" s="22">
        <v>2019</v>
      </c>
      <c r="N14" s="22">
        <v>973</v>
      </c>
      <c r="O14" s="22">
        <v>1049</v>
      </c>
      <c r="P14" s="22">
        <v>2022</v>
      </c>
      <c r="Q14" s="22">
        <v>1032</v>
      </c>
      <c r="R14" s="22">
        <v>1007</v>
      </c>
      <c r="S14" s="22">
        <v>2039</v>
      </c>
      <c r="T14" s="22">
        <v>6052</v>
      </c>
      <c r="U14" s="22">
        <v>6223</v>
      </c>
      <c r="V14" s="22">
        <v>12275</v>
      </c>
      <c r="W14" s="17"/>
      <c r="X14" s="17"/>
      <c r="Y14" s="17"/>
      <c r="Z14" s="17"/>
      <c r="AA14" s="17"/>
      <c r="AB14" s="17"/>
    </row>
    <row r="15" spans="1:28">
      <c r="A15" s="24" t="s">
        <v>24</v>
      </c>
      <c r="B15" s="21">
        <v>53</v>
      </c>
      <c r="C15" s="21">
        <v>52</v>
      </c>
      <c r="D15" s="21">
        <v>105</v>
      </c>
      <c r="E15" s="21">
        <v>66</v>
      </c>
      <c r="F15" s="21">
        <v>39</v>
      </c>
      <c r="G15" s="21">
        <v>105</v>
      </c>
      <c r="H15" s="21">
        <v>44</v>
      </c>
      <c r="I15" s="21">
        <v>42</v>
      </c>
      <c r="J15" s="21">
        <v>86</v>
      </c>
      <c r="K15" s="22">
        <v>63</v>
      </c>
      <c r="L15" s="22">
        <v>50</v>
      </c>
      <c r="M15" s="22">
        <v>113</v>
      </c>
      <c r="N15" s="22">
        <v>59</v>
      </c>
      <c r="O15" s="22">
        <v>56</v>
      </c>
      <c r="P15" s="22">
        <v>115</v>
      </c>
      <c r="Q15" s="22">
        <v>52</v>
      </c>
      <c r="R15" s="22">
        <v>52</v>
      </c>
      <c r="S15" s="22">
        <v>104</v>
      </c>
      <c r="T15" s="22">
        <v>337</v>
      </c>
      <c r="U15" s="22">
        <v>291</v>
      </c>
      <c r="V15" s="22">
        <v>628</v>
      </c>
      <c r="W15" s="17"/>
      <c r="X15" s="17"/>
      <c r="Y15" s="17"/>
      <c r="Z15" s="17"/>
      <c r="AA15" s="17"/>
      <c r="AB15" s="17"/>
    </row>
    <row r="16" spans="1:28">
      <c r="A16" s="24" t="s">
        <v>25</v>
      </c>
      <c r="B16" s="21">
        <v>4631</v>
      </c>
      <c r="C16" s="21">
        <v>4830</v>
      </c>
      <c r="D16" s="21">
        <v>9461</v>
      </c>
      <c r="E16" s="21">
        <v>4736</v>
      </c>
      <c r="F16" s="21">
        <v>4822</v>
      </c>
      <c r="G16" s="21">
        <v>9558</v>
      </c>
      <c r="H16" s="21">
        <v>4678</v>
      </c>
      <c r="I16" s="21">
        <v>4886</v>
      </c>
      <c r="J16" s="21">
        <v>9564</v>
      </c>
      <c r="K16" s="22">
        <v>4591</v>
      </c>
      <c r="L16" s="22">
        <v>4769</v>
      </c>
      <c r="M16" s="22">
        <v>9360</v>
      </c>
      <c r="N16" s="22">
        <v>4742</v>
      </c>
      <c r="O16" s="22">
        <v>4607</v>
      </c>
      <c r="P16" s="22">
        <v>9349</v>
      </c>
      <c r="Q16" s="22">
        <v>4587</v>
      </c>
      <c r="R16" s="22">
        <v>4725</v>
      </c>
      <c r="S16" s="22">
        <v>9312</v>
      </c>
      <c r="T16" s="22">
        <v>27965</v>
      </c>
      <c r="U16" s="22">
        <v>28639</v>
      </c>
      <c r="V16" s="22">
        <v>56604</v>
      </c>
      <c r="W16" s="17"/>
      <c r="X16" s="17"/>
      <c r="Y16" s="17"/>
      <c r="Z16" s="17"/>
      <c r="AA16" s="17"/>
      <c r="AB16" s="17"/>
    </row>
    <row r="17" spans="1:28">
      <c r="A17" s="24" t="s">
        <v>26</v>
      </c>
      <c r="B17" s="21">
        <v>438</v>
      </c>
      <c r="C17" s="21">
        <v>389</v>
      </c>
      <c r="D17" s="21">
        <v>827</v>
      </c>
      <c r="E17" s="21">
        <v>401</v>
      </c>
      <c r="F17" s="21">
        <v>419</v>
      </c>
      <c r="G17" s="21">
        <v>820</v>
      </c>
      <c r="H17" s="21">
        <v>447</v>
      </c>
      <c r="I17" s="21">
        <v>404</v>
      </c>
      <c r="J17" s="21">
        <v>851</v>
      </c>
      <c r="K17" s="22">
        <v>422</v>
      </c>
      <c r="L17" s="22">
        <v>377</v>
      </c>
      <c r="M17" s="22">
        <v>799</v>
      </c>
      <c r="N17" s="22">
        <v>408</v>
      </c>
      <c r="O17" s="22">
        <v>393</v>
      </c>
      <c r="P17" s="22">
        <v>801</v>
      </c>
      <c r="Q17" s="22">
        <v>408</v>
      </c>
      <c r="R17" s="22">
        <v>424</v>
      </c>
      <c r="S17" s="22">
        <v>832</v>
      </c>
      <c r="T17" s="22">
        <v>2524</v>
      </c>
      <c r="U17" s="22">
        <v>2406</v>
      </c>
      <c r="V17" s="22">
        <v>4930</v>
      </c>
      <c r="W17" s="17"/>
      <c r="X17" s="17"/>
      <c r="Y17" s="17"/>
      <c r="Z17" s="17"/>
      <c r="AA17" s="17"/>
      <c r="AB17" s="17"/>
    </row>
    <row r="18" spans="1:28">
      <c r="A18" s="24" t="s">
        <v>27</v>
      </c>
      <c r="B18" s="21">
        <v>836</v>
      </c>
      <c r="C18" s="21">
        <v>810</v>
      </c>
      <c r="D18" s="21">
        <v>1646</v>
      </c>
      <c r="E18" s="21">
        <v>832</v>
      </c>
      <c r="F18" s="21">
        <v>774</v>
      </c>
      <c r="G18" s="21">
        <v>1606</v>
      </c>
      <c r="H18" s="21">
        <v>852</v>
      </c>
      <c r="I18" s="21">
        <v>816</v>
      </c>
      <c r="J18" s="21">
        <v>1668</v>
      </c>
      <c r="K18" s="22">
        <v>811</v>
      </c>
      <c r="L18" s="22">
        <v>831</v>
      </c>
      <c r="M18" s="22">
        <v>1642</v>
      </c>
      <c r="N18" s="22">
        <v>837</v>
      </c>
      <c r="O18" s="22">
        <v>821</v>
      </c>
      <c r="P18" s="22">
        <v>1658</v>
      </c>
      <c r="Q18" s="22">
        <v>774</v>
      </c>
      <c r="R18" s="22">
        <v>797</v>
      </c>
      <c r="S18" s="22">
        <v>1571</v>
      </c>
      <c r="T18" s="22">
        <v>4942</v>
      </c>
      <c r="U18" s="22">
        <v>4849</v>
      </c>
      <c r="V18" s="22">
        <v>9791</v>
      </c>
      <c r="W18" s="17"/>
      <c r="X18" s="17"/>
      <c r="Y18" s="17"/>
      <c r="Z18" s="17"/>
      <c r="AA18" s="17"/>
      <c r="AB18" s="17"/>
    </row>
    <row r="19" spans="1:28">
      <c r="A19" s="24" t="s">
        <v>28</v>
      </c>
      <c r="B19" s="21">
        <v>129</v>
      </c>
      <c r="C19" s="21">
        <v>123</v>
      </c>
      <c r="D19" s="21">
        <v>252</v>
      </c>
      <c r="E19" s="21">
        <v>123</v>
      </c>
      <c r="F19" s="21">
        <v>125</v>
      </c>
      <c r="G19" s="21">
        <v>248</v>
      </c>
      <c r="H19" s="21">
        <v>130</v>
      </c>
      <c r="I19" s="21">
        <v>125</v>
      </c>
      <c r="J19" s="21">
        <v>255</v>
      </c>
      <c r="K19" s="22">
        <v>118</v>
      </c>
      <c r="L19" s="22">
        <v>115</v>
      </c>
      <c r="M19" s="22">
        <v>233</v>
      </c>
      <c r="N19" s="22">
        <v>122</v>
      </c>
      <c r="O19" s="22">
        <v>144</v>
      </c>
      <c r="P19" s="22">
        <v>266</v>
      </c>
      <c r="Q19" s="22">
        <v>125</v>
      </c>
      <c r="R19" s="22">
        <v>122</v>
      </c>
      <c r="S19" s="22">
        <v>247</v>
      </c>
      <c r="T19" s="22">
        <v>747</v>
      </c>
      <c r="U19" s="22">
        <v>754</v>
      </c>
      <c r="V19" s="22">
        <v>1501</v>
      </c>
      <c r="W19" s="17"/>
      <c r="X19" s="17"/>
      <c r="Y19" s="17"/>
      <c r="Z19" s="17"/>
      <c r="AA19" s="17"/>
      <c r="AB19" s="17"/>
    </row>
    <row r="20" spans="1:28">
      <c r="A20" s="24" t="s">
        <v>29</v>
      </c>
      <c r="B20" s="21">
        <v>867</v>
      </c>
      <c r="C20" s="21">
        <v>919</v>
      </c>
      <c r="D20" s="21">
        <v>1786</v>
      </c>
      <c r="E20" s="21">
        <v>904</v>
      </c>
      <c r="F20" s="21">
        <v>886</v>
      </c>
      <c r="G20" s="21">
        <v>1790</v>
      </c>
      <c r="H20" s="21">
        <v>845</v>
      </c>
      <c r="I20" s="21">
        <v>910</v>
      </c>
      <c r="J20" s="21">
        <v>1755</v>
      </c>
      <c r="K20" s="22">
        <v>862</v>
      </c>
      <c r="L20" s="22">
        <v>986</v>
      </c>
      <c r="M20" s="22">
        <v>1848</v>
      </c>
      <c r="N20" s="22">
        <v>925</v>
      </c>
      <c r="O20" s="22">
        <v>885</v>
      </c>
      <c r="P20" s="22">
        <v>1810</v>
      </c>
      <c r="Q20" s="22">
        <v>905</v>
      </c>
      <c r="R20" s="22">
        <v>927</v>
      </c>
      <c r="S20" s="22">
        <v>1832</v>
      </c>
      <c r="T20" s="22">
        <v>5308</v>
      </c>
      <c r="U20" s="22">
        <v>5513</v>
      </c>
      <c r="V20" s="22">
        <v>10821</v>
      </c>
      <c r="W20" s="17"/>
      <c r="X20" s="17"/>
      <c r="Y20" s="17"/>
      <c r="Z20" s="17"/>
      <c r="AA20" s="17"/>
      <c r="AB20" s="17"/>
    </row>
    <row r="21" spans="1:28">
      <c r="A21" s="24" t="s">
        <v>30</v>
      </c>
      <c r="B21" s="21">
        <v>330</v>
      </c>
      <c r="C21" s="21">
        <v>334</v>
      </c>
      <c r="D21" s="21">
        <v>664</v>
      </c>
      <c r="E21" s="21">
        <v>333</v>
      </c>
      <c r="F21" s="21">
        <v>326</v>
      </c>
      <c r="G21" s="21">
        <v>659</v>
      </c>
      <c r="H21" s="21">
        <v>276</v>
      </c>
      <c r="I21" s="21">
        <v>353</v>
      </c>
      <c r="J21" s="21">
        <v>629</v>
      </c>
      <c r="K21" s="22">
        <v>321</v>
      </c>
      <c r="L21" s="22">
        <v>285</v>
      </c>
      <c r="M21" s="22">
        <v>606</v>
      </c>
      <c r="N21" s="22">
        <v>312</v>
      </c>
      <c r="O21" s="22">
        <v>304</v>
      </c>
      <c r="P21" s="22">
        <v>616</v>
      </c>
      <c r="Q21" s="22">
        <v>301</v>
      </c>
      <c r="R21" s="22">
        <v>312</v>
      </c>
      <c r="S21" s="22">
        <v>613</v>
      </c>
      <c r="T21" s="22">
        <v>1873</v>
      </c>
      <c r="U21" s="22">
        <v>1914</v>
      </c>
      <c r="V21" s="22">
        <v>3787</v>
      </c>
      <c r="W21" s="17"/>
      <c r="X21" s="17"/>
      <c r="Y21" s="17"/>
      <c r="Z21" s="17"/>
      <c r="AA21" s="17"/>
      <c r="AB21" s="17"/>
    </row>
    <row r="22" spans="1:28">
      <c r="A22" s="24" t="s">
        <v>31</v>
      </c>
      <c r="B22" s="21">
        <v>323</v>
      </c>
      <c r="C22" s="21">
        <v>294</v>
      </c>
      <c r="D22" s="21">
        <v>617</v>
      </c>
      <c r="E22" s="21">
        <v>326</v>
      </c>
      <c r="F22" s="21">
        <v>345</v>
      </c>
      <c r="G22" s="21">
        <v>671</v>
      </c>
      <c r="H22" s="21">
        <v>308</v>
      </c>
      <c r="I22" s="21">
        <v>312</v>
      </c>
      <c r="J22" s="21">
        <v>620</v>
      </c>
      <c r="K22" s="22">
        <v>322</v>
      </c>
      <c r="L22" s="22">
        <v>286</v>
      </c>
      <c r="M22" s="22">
        <v>608</v>
      </c>
      <c r="N22" s="22">
        <v>275</v>
      </c>
      <c r="O22" s="22">
        <v>335</v>
      </c>
      <c r="P22" s="22">
        <v>610</v>
      </c>
      <c r="Q22" s="22">
        <v>277</v>
      </c>
      <c r="R22" s="22">
        <v>329</v>
      </c>
      <c r="S22" s="22">
        <v>606</v>
      </c>
      <c r="T22" s="22">
        <v>1831</v>
      </c>
      <c r="U22" s="22">
        <v>1901</v>
      </c>
      <c r="V22" s="22">
        <v>3732</v>
      </c>
      <c r="W22" s="17"/>
      <c r="X22" s="17"/>
      <c r="Y22" s="17"/>
      <c r="Z22" s="17"/>
      <c r="AA22" s="17"/>
      <c r="AB22" s="17"/>
    </row>
    <row r="23" spans="1:28">
      <c r="A23" s="24" t="s">
        <v>32</v>
      </c>
      <c r="B23" s="21">
        <v>1681</v>
      </c>
      <c r="C23" s="21">
        <v>1876</v>
      </c>
      <c r="D23" s="21">
        <v>3557</v>
      </c>
      <c r="E23" s="21">
        <v>1855</v>
      </c>
      <c r="F23" s="21">
        <v>1841</v>
      </c>
      <c r="G23" s="21">
        <v>3696</v>
      </c>
      <c r="H23" s="21">
        <v>1838</v>
      </c>
      <c r="I23" s="21">
        <v>1871</v>
      </c>
      <c r="J23" s="21">
        <v>3709</v>
      </c>
      <c r="K23" s="22">
        <v>1701</v>
      </c>
      <c r="L23" s="22">
        <v>1795</v>
      </c>
      <c r="M23" s="22">
        <v>3496</v>
      </c>
      <c r="N23" s="22">
        <v>1751</v>
      </c>
      <c r="O23" s="22">
        <v>1749</v>
      </c>
      <c r="P23" s="22">
        <v>3500</v>
      </c>
      <c r="Q23" s="22">
        <v>1757</v>
      </c>
      <c r="R23" s="22">
        <v>1723</v>
      </c>
      <c r="S23" s="22">
        <v>3480</v>
      </c>
      <c r="T23" s="22">
        <v>10583</v>
      </c>
      <c r="U23" s="22">
        <v>10855</v>
      </c>
      <c r="V23" s="22">
        <v>21438</v>
      </c>
      <c r="W23" s="17"/>
      <c r="X23" s="17"/>
      <c r="Y23" s="17"/>
      <c r="Z23" s="17"/>
      <c r="AA23" s="17"/>
      <c r="AB23" s="17"/>
    </row>
    <row r="24" spans="1:28">
      <c r="A24" s="24" t="s">
        <v>33</v>
      </c>
      <c r="B24" s="21">
        <v>1739</v>
      </c>
      <c r="C24" s="21">
        <v>1876</v>
      </c>
      <c r="D24" s="21">
        <v>3615</v>
      </c>
      <c r="E24" s="21">
        <v>1739</v>
      </c>
      <c r="F24" s="21">
        <v>1956</v>
      </c>
      <c r="G24" s="21">
        <v>3695</v>
      </c>
      <c r="H24" s="21">
        <v>1789</v>
      </c>
      <c r="I24" s="21">
        <v>1853</v>
      </c>
      <c r="J24" s="21">
        <v>3642</v>
      </c>
      <c r="K24" s="22">
        <v>1813</v>
      </c>
      <c r="L24" s="22">
        <v>1843</v>
      </c>
      <c r="M24" s="22">
        <v>3656</v>
      </c>
      <c r="N24" s="22">
        <v>1849</v>
      </c>
      <c r="O24" s="22">
        <v>1862</v>
      </c>
      <c r="P24" s="22">
        <v>3711</v>
      </c>
      <c r="Q24" s="22">
        <v>1765</v>
      </c>
      <c r="R24" s="22">
        <v>1832</v>
      </c>
      <c r="S24" s="22">
        <v>3597</v>
      </c>
      <c r="T24" s="22">
        <v>10694</v>
      </c>
      <c r="U24" s="22">
        <v>11222</v>
      </c>
      <c r="V24" s="22">
        <v>21916</v>
      </c>
      <c r="W24" s="17"/>
      <c r="X24" s="17"/>
      <c r="Y24" s="17"/>
      <c r="Z24" s="17"/>
      <c r="AA24" s="17"/>
      <c r="AB24" s="17"/>
    </row>
    <row r="25" spans="1:28">
      <c r="A25" s="24" t="s">
        <v>34</v>
      </c>
      <c r="B25" s="21">
        <v>199</v>
      </c>
      <c r="C25" s="21">
        <v>216</v>
      </c>
      <c r="D25" s="21">
        <v>415</v>
      </c>
      <c r="E25" s="21">
        <v>223</v>
      </c>
      <c r="F25" s="21">
        <v>194</v>
      </c>
      <c r="G25" s="21">
        <v>417</v>
      </c>
      <c r="H25" s="21">
        <v>204</v>
      </c>
      <c r="I25" s="21">
        <v>199</v>
      </c>
      <c r="J25" s="21">
        <v>403</v>
      </c>
      <c r="K25" s="22">
        <v>199</v>
      </c>
      <c r="L25" s="22">
        <v>212</v>
      </c>
      <c r="M25" s="22">
        <v>411</v>
      </c>
      <c r="N25" s="22">
        <v>192</v>
      </c>
      <c r="O25" s="22">
        <v>191</v>
      </c>
      <c r="P25" s="22">
        <v>383</v>
      </c>
      <c r="Q25" s="22">
        <v>190</v>
      </c>
      <c r="R25" s="22">
        <v>200</v>
      </c>
      <c r="S25" s="22">
        <v>390</v>
      </c>
      <c r="T25" s="22">
        <v>1207</v>
      </c>
      <c r="U25" s="22">
        <v>1212</v>
      </c>
      <c r="V25" s="22">
        <v>2419</v>
      </c>
      <c r="W25" s="17"/>
      <c r="X25" s="17"/>
      <c r="Y25" s="17"/>
      <c r="Z25" s="17"/>
      <c r="AA25" s="17"/>
      <c r="AB25" s="17"/>
    </row>
    <row r="26" spans="1:28">
      <c r="A26" s="24" t="s">
        <v>35</v>
      </c>
      <c r="B26" s="21">
        <v>5619</v>
      </c>
      <c r="C26" s="21">
        <v>5908</v>
      </c>
      <c r="D26" s="21">
        <v>11527</v>
      </c>
      <c r="E26" s="21">
        <v>5705</v>
      </c>
      <c r="F26" s="21">
        <v>5934</v>
      </c>
      <c r="G26" s="21">
        <v>11639</v>
      </c>
      <c r="H26" s="21">
        <v>5583</v>
      </c>
      <c r="I26" s="21">
        <v>5836</v>
      </c>
      <c r="J26" s="21">
        <v>11419</v>
      </c>
      <c r="K26" s="22">
        <v>5601</v>
      </c>
      <c r="L26" s="22">
        <v>5720</v>
      </c>
      <c r="M26" s="22">
        <v>11321</v>
      </c>
      <c r="N26" s="22">
        <v>5542</v>
      </c>
      <c r="O26" s="22">
        <v>5658</v>
      </c>
      <c r="P26" s="22">
        <v>11200</v>
      </c>
      <c r="Q26" s="22">
        <v>5348</v>
      </c>
      <c r="R26" s="22">
        <v>5618</v>
      </c>
      <c r="S26" s="22">
        <v>10966</v>
      </c>
      <c r="T26" s="22">
        <v>33398</v>
      </c>
      <c r="U26" s="22">
        <v>34674</v>
      </c>
      <c r="V26" s="22">
        <v>68072</v>
      </c>
      <c r="W26" s="17"/>
      <c r="X26" s="17"/>
      <c r="Y26" s="17"/>
      <c r="Z26" s="17"/>
      <c r="AA26" s="17"/>
      <c r="AB26" s="17"/>
    </row>
    <row r="27" spans="1:28">
      <c r="A27" s="24" t="s">
        <v>36</v>
      </c>
      <c r="B27" s="21">
        <v>374</v>
      </c>
      <c r="C27" s="21">
        <v>368</v>
      </c>
      <c r="D27" s="21">
        <v>742</v>
      </c>
      <c r="E27" s="21">
        <v>324</v>
      </c>
      <c r="F27" s="21">
        <v>388</v>
      </c>
      <c r="G27" s="21">
        <v>712</v>
      </c>
      <c r="H27" s="21">
        <v>377</v>
      </c>
      <c r="I27" s="21">
        <v>395</v>
      </c>
      <c r="J27" s="21">
        <v>772</v>
      </c>
      <c r="K27" s="22">
        <v>358</v>
      </c>
      <c r="L27" s="22">
        <v>356</v>
      </c>
      <c r="M27" s="22">
        <v>714</v>
      </c>
      <c r="N27" s="22">
        <v>355</v>
      </c>
      <c r="O27" s="22">
        <v>374</v>
      </c>
      <c r="P27" s="22">
        <v>729</v>
      </c>
      <c r="Q27" s="22">
        <v>350</v>
      </c>
      <c r="R27" s="22">
        <v>346</v>
      </c>
      <c r="S27" s="22">
        <v>696</v>
      </c>
      <c r="T27" s="22">
        <v>2138</v>
      </c>
      <c r="U27" s="22">
        <v>2227</v>
      </c>
      <c r="V27" s="22">
        <v>4365</v>
      </c>
      <c r="W27" s="17"/>
      <c r="X27" s="17"/>
      <c r="Y27" s="17"/>
      <c r="Z27" s="17"/>
      <c r="AA27" s="17"/>
      <c r="AB27" s="17"/>
    </row>
    <row r="28" spans="1:28">
      <c r="A28" s="24" t="s">
        <v>37</v>
      </c>
      <c r="B28" s="21">
        <v>540</v>
      </c>
      <c r="C28" s="21">
        <v>515</v>
      </c>
      <c r="D28" s="21">
        <v>1055</v>
      </c>
      <c r="E28" s="21">
        <v>461</v>
      </c>
      <c r="F28" s="21">
        <v>515</v>
      </c>
      <c r="G28" s="21">
        <v>976</v>
      </c>
      <c r="H28" s="21">
        <v>500</v>
      </c>
      <c r="I28" s="21">
        <v>539</v>
      </c>
      <c r="J28" s="21">
        <v>1039</v>
      </c>
      <c r="K28" s="22">
        <v>496</v>
      </c>
      <c r="L28" s="22">
        <v>502</v>
      </c>
      <c r="M28" s="22">
        <v>998</v>
      </c>
      <c r="N28" s="22">
        <v>492</v>
      </c>
      <c r="O28" s="22">
        <v>500</v>
      </c>
      <c r="P28" s="22">
        <v>992</v>
      </c>
      <c r="Q28" s="22">
        <v>456</v>
      </c>
      <c r="R28" s="22">
        <v>506</v>
      </c>
      <c r="S28" s="22">
        <v>962</v>
      </c>
      <c r="T28" s="22">
        <v>2945</v>
      </c>
      <c r="U28" s="22">
        <v>3077</v>
      </c>
      <c r="V28" s="22">
        <v>6022</v>
      </c>
      <c r="W28" s="17"/>
      <c r="X28" s="17"/>
      <c r="Y28" s="17"/>
      <c r="Z28" s="17"/>
      <c r="AA28" s="17"/>
      <c r="AB28" s="17"/>
    </row>
    <row r="29" spans="1:28">
      <c r="A29" s="24" t="s">
        <v>38</v>
      </c>
      <c r="B29" s="21">
        <v>15226</v>
      </c>
      <c r="C29" s="21">
        <v>15840</v>
      </c>
      <c r="D29" s="21">
        <v>31066</v>
      </c>
      <c r="E29" s="21">
        <v>15162</v>
      </c>
      <c r="F29" s="21">
        <v>15718</v>
      </c>
      <c r="G29" s="21">
        <v>30880</v>
      </c>
      <c r="H29" s="21">
        <v>15081</v>
      </c>
      <c r="I29" s="21">
        <v>15242</v>
      </c>
      <c r="J29" s="21">
        <v>30323</v>
      </c>
      <c r="K29" s="22">
        <v>14786</v>
      </c>
      <c r="L29" s="22">
        <v>15648</v>
      </c>
      <c r="M29" s="22">
        <v>30434</v>
      </c>
      <c r="N29" s="22">
        <v>14893</v>
      </c>
      <c r="O29" s="22">
        <v>15256</v>
      </c>
      <c r="P29" s="22">
        <v>30149</v>
      </c>
      <c r="Q29" s="22">
        <v>14990</v>
      </c>
      <c r="R29" s="22">
        <v>15187</v>
      </c>
      <c r="S29" s="22">
        <v>30177</v>
      </c>
      <c r="T29" s="22">
        <v>90138</v>
      </c>
      <c r="U29" s="22">
        <v>92891</v>
      </c>
      <c r="V29" s="22">
        <v>183029</v>
      </c>
      <c r="W29" s="17"/>
      <c r="X29" s="17"/>
      <c r="Y29" s="17"/>
      <c r="Z29" s="17"/>
      <c r="AA29" s="17"/>
      <c r="AB29" s="17"/>
    </row>
    <row r="30" spans="1:28">
      <c r="A30" s="24" t="s">
        <v>39</v>
      </c>
      <c r="B30" s="21">
        <v>445</v>
      </c>
      <c r="C30" s="21">
        <v>517</v>
      </c>
      <c r="D30" s="21">
        <v>962</v>
      </c>
      <c r="E30" s="21">
        <v>464</v>
      </c>
      <c r="F30" s="21">
        <v>461</v>
      </c>
      <c r="G30" s="21">
        <v>925</v>
      </c>
      <c r="H30" s="21">
        <v>461</v>
      </c>
      <c r="I30" s="21">
        <v>482</v>
      </c>
      <c r="J30" s="21">
        <v>943</v>
      </c>
      <c r="K30" s="22">
        <v>493</v>
      </c>
      <c r="L30" s="22">
        <v>474</v>
      </c>
      <c r="M30" s="22">
        <v>967</v>
      </c>
      <c r="N30" s="22">
        <v>498</v>
      </c>
      <c r="O30" s="22">
        <v>458</v>
      </c>
      <c r="P30" s="22">
        <v>956</v>
      </c>
      <c r="Q30" s="22">
        <v>496</v>
      </c>
      <c r="R30" s="22">
        <v>478</v>
      </c>
      <c r="S30" s="22">
        <v>974</v>
      </c>
      <c r="T30" s="22">
        <v>2857</v>
      </c>
      <c r="U30" s="22">
        <v>2870</v>
      </c>
      <c r="V30" s="22">
        <v>5727</v>
      </c>
      <c r="W30" s="17"/>
      <c r="X30" s="17"/>
      <c r="Y30" s="17"/>
      <c r="Z30" s="17"/>
      <c r="AA30" s="17"/>
      <c r="AB30" s="17"/>
    </row>
    <row r="31" spans="1:28">
      <c r="A31" s="24" t="s">
        <v>40</v>
      </c>
      <c r="B31" s="21">
        <v>272</v>
      </c>
      <c r="C31" s="21">
        <v>258</v>
      </c>
      <c r="D31" s="21">
        <v>530</v>
      </c>
      <c r="E31" s="21">
        <v>250</v>
      </c>
      <c r="F31" s="21">
        <v>259</v>
      </c>
      <c r="G31" s="21">
        <v>509</v>
      </c>
      <c r="H31" s="21">
        <v>251</v>
      </c>
      <c r="I31" s="21">
        <v>280</v>
      </c>
      <c r="J31" s="21">
        <v>531</v>
      </c>
      <c r="K31" s="22">
        <v>259</v>
      </c>
      <c r="L31" s="22">
        <v>273</v>
      </c>
      <c r="M31" s="22">
        <v>532</v>
      </c>
      <c r="N31" s="22">
        <v>270</v>
      </c>
      <c r="O31" s="22">
        <v>262</v>
      </c>
      <c r="P31" s="22">
        <v>532</v>
      </c>
      <c r="Q31" s="22">
        <v>259</v>
      </c>
      <c r="R31" s="22">
        <v>242</v>
      </c>
      <c r="S31" s="22">
        <v>501</v>
      </c>
      <c r="T31" s="22">
        <v>1561</v>
      </c>
      <c r="U31" s="22">
        <v>1574</v>
      </c>
      <c r="V31" s="22">
        <v>3135</v>
      </c>
      <c r="W31" s="17"/>
      <c r="X31" s="17"/>
      <c r="Y31" s="17"/>
      <c r="Z31" s="17"/>
      <c r="AA31" s="17"/>
      <c r="AB31" s="17"/>
    </row>
    <row r="32" spans="1:28">
      <c r="A32" s="24" t="s">
        <v>41</v>
      </c>
      <c r="B32" s="21">
        <v>1452</v>
      </c>
      <c r="C32" s="21">
        <v>1463</v>
      </c>
      <c r="D32" s="21">
        <v>2915</v>
      </c>
      <c r="E32" s="21">
        <v>1502</v>
      </c>
      <c r="F32" s="21">
        <v>1519</v>
      </c>
      <c r="G32" s="21">
        <v>3021</v>
      </c>
      <c r="H32" s="21">
        <v>1515</v>
      </c>
      <c r="I32" s="21">
        <v>1437</v>
      </c>
      <c r="J32" s="21">
        <v>2952</v>
      </c>
      <c r="K32" s="22">
        <v>1364</v>
      </c>
      <c r="L32" s="22">
        <v>1522</v>
      </c>
      <c r="M32" s="22">
        <v>2886</v>
      </c>
      <c r="N32" s="22">
        <v>1428</v>
      </c>
      <c r="O32" s="22">
        <v>1446</v>
      </c>
      <c r="P32" s="22">
        <v>2874</v>
      </c>
      <c r="Q32" s="22">
        <v>1394</v>
      </c>
      <c r="R32" s="22">
        <v>1452</v>
      </c>
      <c r="S32" s="22">
        <v>2846</v>
      </c>
      <c r="T32" s="22">
        <v>8655</v>
      </c>
      <c r="U32" s="22">
        <v>8839</v>
      </c>
      <c r="V32" s="22">
        <v>17494</v>
      </c>
      <c r="W32" s="17"/>
      <c r="X32" s="17"/>
      <c r="Y32" s="17"/>
      <c r="Z32" s="17"/>
      <c r="AA32" s="17"/>
      <c r="AB32" s="17"/>
    </row>
    <row r="33" spans="1:28">
      <c r="A33" s="24" t="s">
        <v>42</v>
      </c>
      <c r="B33" s="21">
        <v>129</v>
      </c>
      <c r="C33" s="21">
        <v>130</v>
      </c>
      <c r="D33" s="21">
        <v>259</v>
      </c>
      <c r="E33" s="21">
        <v>150</v>
      </c>
      <c r="F33" s="21">
        <v>138</v>
      </c>
      <c r="G33" s="21">
        <v>288</v>
      </c>
      <c r="H33" s="21">
        <v>129</v>
      </c>
      <c r="I33" s="21">
        <v>127</v>
      </c>
      <c r="J33" s="21">
        <v>256</v>
      </c>
      <c r="K33" s="22">
        <v>147</v>
      </c>
      <c r="L33" s="22">
        <v>147</v>
      </c>
      <c r="M33" s="22">
        <v>294</v>
      </c>
      <c r="N33" s="22">
        <v>128</v>
      </c>
      <c r="O33" s="22">
        <v>137</v>
      </c>
      <c r="P33" s="22">
        <v>265</v>
      </c>
      <c r="Q33" s="22">
        <v>115</v>
      </c>
      <c r="R33" s="22">
        <v>130</v>
      </c>
      <c r="S33" s="22">
        <v>245</v>
      </c>
      <c r="T33" s="22">
        <v>798</v>
      </c>
      <c r="U33" s="22">
        <v>809</v>
      </c>
      <c r="V33" s="22">
        <v>1607</v>
      </c>
      <c r="W33" s="17"/>
      <c r="X33" s="17"/>
      <c r="Y33" s="17"/>
      <c r="Z33" s="17"/>
      <c r="AA33" s="17"/>
      <c r="AB33" s="17"/>
    </row>
    <row r="34" spans="1:28">
      <c r="A34" s="24" t="s">
        <v>43</v>
      </c>
      <c r="B34" s="21">
        <v>888</v>
      </c>
      <c r="C34" s="21">
        <v>861</v>
      </c>
      <c r="D34" s="21">
        <v>1749</v>
      </c>
      <c r="E34" s="21">
        <v>858</v>
      </c>
      <c r="F34" s="21">
        <v>881</v>
      </c>
      <c r="G34" s="21">
        <v>1739</v>
      </c>
      <c r="H34" s="21">
        <v>817</v>
      </c>
      <c r="I34" s="21">
        <v>897</v>
      </c>
      <c r="J34" s="21">
        <v>1714</v>
      </c>
      <c r="K34" s="22">
        <v>810</v>
      </c>
      <c r="L34" s="22">
        <v>823</v>
      </c>
      <c r="M34" s="22">
        <v>1633</v>
      </c>
      <c r="N34" s="22">
        <v>818</v>
      </c>
      <c r="O34" s="22">
        <v>866</v>
      </c>
      <c r="P34" s="22">
        <v>1684</v>
      </c>
      <c r="Q34" s="22">
        <v>763</v>
      </c>
      <c r="R34" s="22">
        <v>761</v>
      </c>
      <c r="S34" s="22">
        <v>1524</v>
      </c>
      <c r="T34" s="22">
        <v>4954</v>
      </c>
      <c r="U34" s="22">
        <v>5089</v>
      </c>
      <c r="V34" s="22">
        <v>10043</v>
      </c>
      <c r="W34" s="17"/>
      <c r="X34" s="17"/>
      <c r="Y34" s="17"/>
      <c r="Z34" s="17"/>
      <c r="AA34" s="17"/>
      <c r="AB34" s="17"/>
    </row>
    <row r="35" spans="1:28">
      <c r="A35" s="24" t="s">
        <v>44</v>
      </c>
      <c r="B35" s="21">
        <v>691</v>
      </c>
      <c r="C35" s="21">
        <v>752</v>
      </c>
      <c r="D35" s="21">
        <v>1443</v>
      </c>
      <c r="E35" s="21">
        <v>677</v>
      </c>
      <c r="F35" s="21">
        <v>701</v>
      </c>
      <c r="G35" s="21">
        <v>1378</v>
      </c>
      <c r="H35" s="21">
        <v>639</v>
      </c>
      <c r="I35" s="21">
        <v>683</v>
      </c>
      <c r="J35" s="21">
        <v>1322</v>
      </c>
      <c r="K35" s="22">
        <v>655</v>
      </c>
      <c r="L35" s="22">
        <v>674</v>
      </c>
      <c r="M35" s="22">
        <v>1329</v>
      </c>
      <c r="N35" s="22">
        <v>628</v>
      </c>
      <c r="O35" s="22">
        <v>694</v>
      </c>
      <c r="P35" s="22">
        <v>1322</v>
      </c>
      <c r="Q35" s="22">
        <v>639</v>
      </c>
      <c r="R35" s="22">
        <v>653</v>
      </c>
      <c r="S35" s="22">
        <v>1292</v>
      </c>
      <c r="T35" s="22">
        <v>3929</v>
      </c>
      <c r="U35" s="22">
        <v>4157</v>
      </c>
      <c r="V35" s="22">
        <v>8086</v>
      </c>
      <c r="W35" s="17"/>
      <c r="X35" s="17"/>
      <c r="Y35" s="17"/>
      <c r="Z35" s="17"/>
      <c r="AA35" s="17"/>
      <c r="AB35" s="17"/>
    </row>
    <row r="36" spans="1:28">
      <c r="A36" s="24" t="s">
        <v>45</v>
      </c>
      <c r="B36" s="21">
        <v>2463</v>
      </c>
      <c r="C36" s="21">
        <v>2589</v>
      </c>
      <c r="D36" s="21">
        <v>5052</v>
      </c>
      <c r="E36" s="21">
        <v>2501</v>
      </c>
      <c r="F36" s="21">
        <v>2595</v>
      </c>
      <c r="G36" s="21">
        <v>5096</v>
      </c>
      <c r="H36" s="21">
        <v>2566</v>
      </c>
      <c r="I36" s="21">
        <v>2622</v>
      </c>
      <c r="J36" s="21">
        <v>5188</v>
      </c>
      <c r="K36" s="22">
        <v>2492</v>
      </c>
      <c r="L36" s="22">
        <v>2651</v>
      </c>
      <c r="M36" s="22">
        <v>5143</v>
      </c>
      <c r="N36" s="22">
        <v>2566</v>
      </c>
      <c r="O36" s="22">
        <v>2627</v>
      </c>
      <c r="P36" s="22">
        <v>5193</v>
      </c>
      <c r="Q36" s="22">
        <v>2536</v>
      </c>
      <c r="R36" s="22">
        <v>2551</v>
      </c>
      <c r="S36" s="22">
        <v>5087</v>
      </c>
      <c r="T36" s="22">
        <v>15124</v>
      </c>
      <c r="U36" s="22">
        <v>15635</v>
      </c>
      <c r="V36" s="22">
        <v>30759</v>
      </c>
      <c r="W36" s="17"/>
      <c r="X36" s="17"/>
      <c r="Y36" s="17"/>
      <c r="Z36" s="17"/>
      <c r="AA36" s="17"/>
      <c r="AB36" s="17"/>
    </row>
    <row r="37" spans="1:28">
      <c r="A37" s="24" t="s">
        <v>46</v>
      </c>
      <c r="B37" s="21">
        <v>868</v>
      </c>
      <c r="C37" s="21">
        <v>842</v>
      </c>
      <c r="D37" s="21">
        <v>1710</v>
      </c>
      <c r="E37" s="21">
        <v>820</v>
      </c>
      <c r="F37" s="21">
        <v>972</v>
      </c>
      <c r="G37" s="21">
        <v>1792</v>
      </c>
      <c r="H37" s="21">
        <v>886</v>
      </c>
      <c r="I37" s="21">
        <v>915</v>
      </c>
      <c r="J37" s="21">
        <v>1801</v>
      </c>
      <c r="K37" s="22">
        <v>908</v>
      </c>
      <c r="L37" s="22">
        <v>923</v>
      </c>
      <c r="M37" s="22">
        <v>1831</v>
      </c>
      <c r="N37" s="22">
        <v>858</v>
      </c>
      <c r="O37" s="22">
        <v>909</v>
      </c>
      <c r="P37" s="22">
        <v>1767</v>
      </c>
      <c r="Q37" s="22">
        <v>836</v>
      </c>
      <c r="R37" s="22">
        <v>865</v>
      </c>
      <c r="S37" s="22">
        <v>1701</v>
      </c>
      <c r="T37" s="22">
        <v>5176</v>
      </c>
      <c r="U37" s="22">
        <v>5426</v>
      </c>
      <c r="V37" s="22">
        <v>10602</v>
      </c>
      <c r="W37" s="17"/>
      <c r="X37" s="17"/>
      <c r="Y37" s="17"/>
      <c r="Z37" s="17"/>
      <c r="AA37" s="17"/>
      <c r="AB37" s="17"/>
    </row>
    <row r="38" spans="1:28">
      <c r="A38" s="24" t="s">
        <v>47</v>
      </c>
      <c r="B38" s="21">
        <v>399</v>
      </c>
      <c r="C38" s="21">
        <v>414</v>
      </c>
      <c r="D38" s="21">
        <v>813</v>
      </c>
      <c r="E38" s="21">
        <v>384</v>
      </c>
      <c r="F38" s="21">
        <v>411</v>
      </c>
      <c r="G38" s="21">
        <v>795</v>
      </c>
      <c r="H38" s="21">
        <v>402</v>
      </c>
      <c r="I38" s="21">
        <v>406</v>
      </c>
      <c r="J38" s="21">
        <v>808</v>
      </c>
      <c r="K38" s="22">
        <v>386</v>
      </c>
      <c r="L38" s="22">
        <v>401</v>
      </c>
      <c r="M38" s="22">
        <v>787</v>
      </c>
      <c r="N38" s="22">
        <v>401</v>
      </c>
      <c r="O38" s="22">
        <v>373</v>
      </c>
      <c r="P38" s="22">
        <v>774</v>
      </c>
      <c r="Q38" s="22">
        <v>364</v>
      </c>
      <c r="R38" s="22">
        <v>421</v>
      </c>
      <c r="S38" s="22">
        <v>785</v>
      </c>
      <c r="T38" s="22">
        <v>2336</v>
      </c>
      <c r="U38" s="22">
        <v>2426</v>
      </c>
      <c r="V38" s="22">
        <v>4762</v>
      </c>
      <c r="W38" s="17"/>
      <c r="X38" s="17"/>
      <c r="Y38" s="17"/>
      <c r="Z38" s="17"/>
      <c r="AA38" s="17"/>
      <c r="AB38" s="17"/>
    </row>
    <row r="39" spans="1:28">
      <c r="A39" s="24" t="s">
        <v>48</v>
      </c>
      <c r="B39" s="21">
        <v>1306</v>
      </c>
      <c r="C39" s="21">
        <v>1315</v>
      </c>
      <c r="D39" s="21">
        <v>2621</v>
      </c>
      <c r="E39" s="21">
        <v>1338</v>
      </c>
      <c r="F39" s="21">
        <v>1362</v>
      </c>
      <c r="G39" s="21">
        <v>2700</v>
      </c>
      <c r="H39" s="21">
        <v>1353</v>
      </c>
      <c r="I39" s="21">
        <v>1389</v>
      </c>
      <c r="J39" s="21">
        <v>2742</v>
      </c>
      <c r="K39" s="22">
        <v>1313</v>
      </c>
      <c r="L39" s="22">
        <v>1343</v>
      </c>
      <c r="M39" s="22">
        <v>2656</v>
      </c>
      <c r="N39" s="22">
        <v>1276</v>
      </c>
      <c r="O39" s="22">
        <v>1259</v>
      </c>
      <c r="P39" s="22">
        <v>2535</v>
      </c>
      <c r="Q39" s="22">
        <v>1196</v>
      </c>
      <c r="R39" s="22">
        <v>1273</v>
      </c>
      <c r="S39" s="22">
        <v>2469</v>
      </c>
      <c r="T39" s="22">
        <v>7782</v>
      </c>
      <c r="U39" s="22">
        <v>7941</v>
      </c>
      <c r="V39" s="22">
        <v>15723</v>
      </c>
      <c r="W39" s="17"/>
      <c r="X39" s="17"/>
      <c r="Y39" s="17"/>
      <c r="Z39" s="17"/>
      <c r="AA39" s="17"/>
      <c r="AB39" s="17"/>
    </row>
    <row r="40" spans="1:28">
      <c r="A40" s="24" t="s">
        <v>49</v>
      </c>
      <c r="B40" s="21">
        <v>1390</v>
      </c>
      <c r="C40" s="21">
        <v>1424</v>
      </c>
      <c r="D40" s="21">
        <v>2814</v>
      </c>
      <c r="E40" s="21">
        <v>1334</v>
      </c>
      <c r="F40" s="21">
        <v>1416</v>
      </c>
      <c r="G40" s="21">
        <v>2750</v>
      </c>
      <c r="H40" s="21">
        <v>1343</v>
      </c>
      <c r="I40" s="21">
        <v>1356</v>
      </c>
      <c r="J40" s="21">
        <v>2699</v>
      </c>
      <c r="K40" s="22">
        <v>1311</v>
      </c>
      <c r="L40" s="22">
        <v>1360</v>
      </c>
      <c r="M40" s="22">
        <v>2671</v>
      </c>
      <c r="N40" s="22">
        <v>1311</v>
      </c>
      <c r="O40" s="22">
        <v>1380</v>
      </c>
      <c r="P40" s="22">
        <v>2691</v>
      </c>
      <c r="Q40" s="22">
        <v>1268</v>
      </c>
      <c r="R40" s="22">
        <v>1246</v>
      </c>
      <c r="S40" s="22">
        <v>2514</v>
      </c>
      <c r="T40" s="22">
        <v>7957</v>
      </c>
      <c r="U40" s="22">
        <v>8182</v>
      </c>
      <c r="V40" s="22">
        <v>16139</v>
      </c>
      <c r="W40" s="17"/>
      <c r="X40" s="17"/>
      <c r="Y40" s="17"/>
      <c r="Z40" s="17"/>
      <c r="AA40" s="17"/>
      <c r="AB40" s="17"/>
    </row>
    <row r="41" spans="1:28">
      <c r="A41" s="24" t="s">
        <v>50</v>
      </c>
      <c r="B41" s="21">
        <v>944</v>
      </c>
      <c r="C41" s="21">
        <v>986</v>
      </c>
      <c r="D41" s="21">
        <v>1930</v>
      </c>
      <c r="E41" s="21">
        <v>938</v>
      </c>
      <c r="F41" s="21">
        <v>1022</v>
      </c>
      <c r="G41" s="21">
        <v>1960</v>
      </c>
      <c r="H41" s="21">
        <v>952</v>
      </c>
      <c r="I41" s="21">
        <v>1001</v>
      </c>
      <c r="J41" s="21">
        <v>1953</v>
      </c>
      <c r="K41" s="22">
        <v>983</v>
      </c>
      <c r="L41" s="22">
        <v>989</v>
      </c>
      <c r="M41" s="22">
        <v>1972</v>
      </c>
      <c r="N41" s="22">
        <v>917</v>
      </c>
      <c r="O41" s="22">
        <v>982</v>
      </c>
      <c r="P41" s="22">
        <v>1899</v>
      </c>
      <c r="Q41" s="22">
        <v>924</v>
      </c>
      <c r="R41" s="22">
        <v>997</v>
      </c>
      <c r="S41" s="22">
        <v>1921</v>
      </c>
      <c r="T41" s="22">
        <v>5658</v>
      </c>
      <c r="U41" s="22">
        <v>5977</v>
      </c>
      <c r="V41" s="22">
        <v>11635</v>
      </c>
      <c r="W41" s="17"/>
      <c r="X41" s="17"/>
      <c r="Y41" s="17"/>
      <c r="Z41" s="17"/>
      <c r="AA41" s="17"/>
      <c r="AB41" s="17"/>
    </row>
    <row r="42" spans="1:28">
      <c r="A42" s="24" t="s">
        <v>51</v>
      </c>
      <c r="B42" s="21">
        <v>1330</v>
      </c>
      <c r="C42" s="21">
        <v>1421</v>
      </c>
      <c r="D42" s="21">
        <v>2751</v>
      </c>
      <c r="E42" s="21">
        <v>1313</v>
      </c>
      <c r="F42" s="21">
        <v>1381</v>
      </c>
      <c r="G42" s="21">
        <v>2694</v>
      </c>
      <c r="H42" s="21">
        <v>1372</v>
      </c>
      <c r="I42" s="21">
        <v>1397</v>
      </c>
      <c r="J42" s="21">
        <v>2769</v>
      </c>
      <c r="K42" s="22">
        <v>1332</v>
      </c>
      <c r="L42" s="22">
        <v>1372</v>
      </c>
      <c r="M42" s="22">
        <v>2704</v>
      </c>
      <c r="N42" s="22">
        <v>1375</v>
      </c>
      <c r="O42" s="22">
        <v>1424</v>
      </c>
      <c r="P42" s="22">
        <v>2799</v>
      </c>
      <c r="Q42" s="22">
        <v>1370</v>
      </c>
      <c r="R42" s="22">
        <v>1313</v>
      </c>
      <c r="S42" s="22">
        <v>2683</v>
      </c>
      <c r="T42" s="22">
        <v>8092</v>
      </c>
      <c r="U42" s="22">
        <v>8308</v>
      </c>
      <c r="V42" s="22">
        <v>16400</v>
      </c>
      <c r="W42" s="17"/>
      <c r="X42" s="17"/>
      <c r="Y42" s="17"/>
      <c r="Z42" s="17"/>
      <c r="AA42" s="17"/>
      <c r="AB42" s="17"/>
    </row>
    <row r="43" spans="1:28">
      <c r="A43" s="24" t="s">
        <v>52</v>
      </c>
      <c r="B43" s="21">
        <v>68</v>
      </c>
      <c r="C43" s="21">
        <v>66</v>
      </c>
      <c r="D43" s="21">
        <v>134</v>
      </c>
      <c r="E43" s="21">
        <v>51</v>
      </c>
      <c r="F43" s="21">
        <v>54</v>
      </c>
      <c r="G43" s="21">
        <v>105</v>
      </c>
      <c r="H43" s="21">
        <v>58</v>
      </c>
      <c r="I43" s="21">
        <v>36</v>
      </c>
      <c r="J43" s="21">
        <v>94</v>
      </c>
      <c r="K43" s="22">
        <v>53</v>
      </c>
      <c r="L43" s="22">
        <v>57</v>
      </c>
      <c r="M43" s="22">
        <v>110</v>
      </c>
      <c r="N43" s="22">
        <v>62</v>
      </c>
      <c r="O43" s="22">
        <v>70</v>
      </c>
      <c r="P43" s="22">
        <v>132</v>
      </c>
      <c r="Q43" s="22">
        <v>49</v>
      </c>
      <c r="R43" s="22">
        <v>60</v>
      </c>
      <c r="S43" s="22">
        <v>109</v>
      </c>
      <c r="T43" s="22">
        <v>341</v>
      </c>
      <c r="U43" s="22">
        <v>343</v>
      </c>
      <c r="V43" s="22">
        <v>684</v>
      </c>
      <c r="W43" s="17"/>
      <c r="X43" s="17"/>
      <c r="Y43" s="17"/>
      <c r="Z43" s="17"/>
      <c r="AA43" s="17"/>
      <c r="AB43" s="17"/>
    </row>
    <row r="44" spans="1:28">
      <c r="A44" s="24" t="s">
        <v>53</v>
      </c>
      <c r="B44" s="21">
        <v>997</v>
      </c>
      <c r="C44" s="21">
        <v>942</v>
      </c>
      <c r="D44" s="21">
        <v>1939</v>
      </c>
      <c r="E44" s="21">
        <v>929</v>
      </c>
      <c r="F44" s="21">
        <v>967</v>
      </c>
      <c r="G44" s="21">
        <v>1896</v>
      </c>
      <c r="H44" s="21">
        <v>971</v>
      </c>
      <c r="I44" s="21">
        <v>891</v>
      </c>
      <c r="J44" s="21">
        <v>1862</v>
      </c>
      <c r="K44" s="22">
        <v>924</v>
      </c>
      <c r="L44" s="22">
        <v>951</v>
      </c>
      <c r="M44" s="22">
        <v>1875</v>
      </c>
      <c r="N44" s="22">
        <v>884</v>
      </c>
      <c r="O44" s="22">
        <v>938</v>
      </c>
      <c r="P44" s="22">
        <v>1822</v>
      </c>
      <c r="Q44" s="22">
        <v>904</v>
      </c>
      <c r="R44" s="22">
        <v>903</v>
      </c>
      <c r="S44" s="22">
        <v>1807</v>
      </c>
      <c r="T44" s="22">
        <v>5609</v>
      </c>
      <c r="U44" s="22">
        <v>5592</v>
      </c>
      <c r="V44" s="22">
        <v>11201</v>
      </c>
      <c r="W44" s="17"/>
      <c r="X44" s="17"/>
      <c r="Y44" s="17"/>
      <c r="Z44" s="17"/>
      <c r="AA44" s="17"/>
      <c r="AB44" s="17"/>
    </row>
    <row r="45" spans="1:28">
      <c r="A45" s="24" t="s">
        <v>54</v>
      </c>
      <c r="B45" s="21">
        <v>56</v>
      </c>
      <c r="C45" s="21">
        <v>63</v>
      </c>
      <c r="D45" s="21">
        <v>119</v>
      </c>
      <c r="E45" s="21">
        <v>41</v>
      </c>
      <c r="F45" s="21">
        <v>63</v>
      </c>
      <c r="G45" s="21">
        <v>104</v>
      </c>
      <c r="H45" s="21">
        <v>45</v>
      </c>
      <c r="I45" s="21">
        <v>49</v>
      </c>
      <c r="J45" s="21">
        <v>94</v>
      </c>
      <c r="K45" s="22">
        <v>44</v>
      </c>
      <c r="L45" s="22">
        <v>46</v>
      </c>
      <c r="M45" s="22">
        <v>90</v>
      </c>
      <c r="N45" s="22">
        <v>48</v>
      </c>
      <c r="O45" s="22">
        <v>54</v>
      </c>
      <c r="P45" s="22">
        <v>102</v>
      </c>
      <c r="Q45" s="22">
        <v>66</v>
      </c>
      <c r="R45" s="22">
        <v>44</v>
      </c>
      <c r="S45" s="22">
        <v>110</v>
      </c>
      <c r="T45" s="22">
        <v>300</v>
      </c>
      <c r="U45" s="22">
        <v>319</v>
      </c>
      <c r="V45" s="22">
        <v>619</v>
      </c>
      <c r="W45" s="17"/>
      <c r="X45" s="17"/>
      <c r="Y45" s="17"/>
      <c r="Z45" s="17"/>
      <c r="AA45" s="17"/>
      <c r="AB45" s="17"/>
    </row>
    <row r="46" spans="1:28">
      <c r="A46" s="24" t="s">
        <v>55</v>
      </c>
      <c r="B46" s="21">
        <v>2184</v>
      </c>
      <c r="C46" s="21">
        <v>2216</v>
      </c>
      <c r="D46" s="21">
        <v>4400</v>
      </c>
      <c r="E46" s="21">
        <v>2211</v>
      </c>
      <c r="F46" s="21">
        <v>2237</v>
      </c>
      <c r="G46" s="21">
        <v>4448</v>
      </c>
      <c r="H46" s="21">
        <v>2056</v>
      </c>
      <c r="I46" s="21">
        <v>2235</v>
      </c>
      <c r="J46" s="21">
        <v>4291</v>
      </c>
      <c r="K46" s="22">
        <v>2136</v>
      </c>
      <c r="L46" s="22">
        <v>2122</v>
      </c>
      <c r="M46" s="22">
        <v>4258</v>
      </c>
      <c r="N46" s="22">
        <v>2145</v>
      </c>
      <c r="O46" s="22">
        <v>2179</v>
      </c>
      <c r="P46" s="22">
        <v>4324</v>
      </c>
      <c r="Q46" s="22">
        <v>2081</v>
      </c>
      <c r="R46" s="22">
        <v>2147</v>
      </c>
      <c r="S46" s="22">
        <v>4228</v>
      </c>
      <c r="T46" s="22">
        <v>12813</v>
      </c>
      <c r="U46" s="22">
        <v>13136</v>
      </c>
      <c r="V46" s="22">
        <v>25949</v>
      </c>
      <c r="W46" s="17"/>
      <c r="X46" s="17"/>
      <c r="Y46" s="17"/>
      <c r="Z46" s="17"/>
      <c r="AA46" s="17"/>
      <c r="AB46" s="17"/>
    </row>
    <row r="47" spans="1:28">
      <c r="A47" s="24" t="s">
        <v>56</v>
      </c>
      <c r="B47" s="21">
        <v>116</v>
      </c>
      <c r="C47" s="21">
        <v>125</v>
      </c>
      <c r="D47" s="21">
        <v>241</v>
      </c>
      <c r="E47" s="21">
        <v>98</v>
      </c>
      <c r="F47" s="21">
        <v>141</v>
      </c>
      <c r="G47" s="21">
        <v>239</v>
      </c>
      <c r="H47" s="21">
        <v>110</v>
      </c>
      <c r="I47" s="21">
        <v>125</v>
      </c>
      <c r="J47" s="21">
        <v>235</v>
      </c>
      <c r="K47" s="22">
        <v>124</v>
      </c>
      <c r="L47" s="22">
        <v>113</v>
      </c>
      <c r="M47" s="22">
        <v>237</v>
      </c>
      <c r="N47" s="22">
        <v>97</v>
      </c>
      <c r="O47" s="22">
        <v>113</v>
      </c>
      <c r="P47" s="22">
        <v>210</v>
      </c>
      <c r="Q47" s="22">
        <v>106</v>
      </c>
      <c r="R47" s="22">
        <v>93</v>
      </c>
      <c r="S47" s="22">
        <v>199</v>
      </c>
      <c r="T47" s="22">
        <v>651</v>
      </c>
      <c r="U47" s="22">
        <v>710</v>
      </c>
      <c r="V47" s="22">
        <v>1361</v>
      </c>
      <c r="W47" s="17"/>
      <c r="X47" s="17"/>
      <c r="Y47" s="17"/>
      <c r="Z47" s="17"/>
      <c r="AA47" s="17"/>
      <c r="AB47" s="17"/>
    </row>
    <row r="48" spans="1:28">
      <c r="A48" s="24" t="s">
        <v>57</v>
      </c>
      <c r="B48" s="21">
        <v>328</v>
      </c>
      <c r="C48" s="21">
        <v>338</v>
      </c>
      <c r="D48" s="21">
        <v>666</v>
      </c>
      <c r="E48" s="21">
        <v>345</v>
      </c>
      <c r="F48" s="21">
        <v>328</v>
      </c>
      <c r="G48" s="21">
        <v>673</v>
      </c>
      <c r="H48" s="21">
        <v>329</v>
      </c>
      <c r="I48" s="21">
        <v>359</v>
      </c>
      <c r="J48" s="21">
        <v>688</v>
      </c>
      <c r="K48" s="22">
        <v>329</v>
      </c>
      <c r="L48" s="22">
        <v>345</v>
      </c>
      <c r="M48" s="22">
        <v>674</v>
      </c>
      <c r="N48" s="22">
        <v>317</v>
      </c>
      <c r="O48" s="22">
        <v>344</v>
      </c>
      <c r="P48" s="22">
        <v>661</v>
      </c>
      <c r="Q48" s="22">
        <v>284</v>
      </c>
      <c r="R48" s="22">
        <v>306</v>
      </c>
      <c r="S48" s="22">
        <v>590</v>
      </c>
      <c r="T48" s="22">
        <v>1932</v>
      </c>
      <c r="U48" s="22">
        <v>2020</v>
      </c>
      <c r="V48" s="22">
        <v>3952</v>
      </c>
      <c r="W48" s="17"/>
      <c r="X48" s="17"/>
      <c r="Y48" s="17"/>
      <c r="Z48" s="17"/>
      <c r="AA48" s="17"/>
      <c r="AB48" s="17"/>
    </row>
    <row r="49" spans="1:66">
      <c r="A49" s="24" t="s">
        <v>58</v>
      </c>
      <c r="B49" s="21">
        <v>213</v>
      </c>
      <c r="C49" s="21">
        <v>199</v>
      </c>
      <c r="D49" s="21">
        <v>412</v>
      </c>
      <c r="E49" s="21">
        <v>191</v>
      </c>
      <c r="F49" s="21">
        <v>196</v>
      </c>
      <c r="G49" s="21">
        <v>387</v>
      </c>
      <c r="H49" s="21">
        <v>200</v>
      </c>
      <c r="I49" s="21">
        <v>229</v>
      </c>
      <c r="J49" s="21">
        <v>429</v>
      </c>
      <c r="K49" s="22">
        <v>180</v>
      </c>
      <c r="L49" s="22">
        <v>208</v>
      </c>
      <c r="M49" s="22">
        <v>388</v>
      </c>
      <c r="N49" s="22">
        <v>208</v>
      </c>
      <c r="O49" s="22">
        <v>216</v>
      </c>
      <c r="P49" s="22">
        <v>424</v>
      </c>
      <c r="Q49" s="22">
        <v>204</v>
      </c>
      <c r="R49" s="22">
        <v>201</v>
      </c>
      <c r="S49" s="22">
        <v>405</v>
      </c>
      <c r="T49" s="22">
        <v>1196</v>
      </c>
      <c r="U49" s="22">
        <v>1249</v>
      </c>
      <c r="V49" s="22">
        <v>2445</v>
      </c>
      <c r="W49" s="17"/>
      <c r="X49" s="17"/>
      <c r="Y49" s="17"/>
      <c r="Z49" s="17"/>
      <c r="AA49" s="17"/>
      <c r="AB49" s="17"/>
    </row>
    <row r="50" spans="1:66">
      <c r="A50" s="24" t="s">
        <v>59</v>
      </c>
      <c r="B50" s="21">
        <v>437</v>
      </c>
      <c r="C50" s="21">
        <v>443</v>
      </c>
      <c r="D50" s="21">
        <v>880</v>
      </c>
      <c r="E50" s="21">
        <v>485</v>
      </c>
      <c r="F50" s="21">
        <v>518</v>
      </c>
      <c r="G50" s="21">
        <v>1003</v>
      </c>
      <c r="H50" s="21">
        <v>438</v>
      </c>
      <c r="I50" s="21">
        <v>500</v>
      </c>
      <c r="J50" s="21">
        <v>938</v>
      </c>
      <c r="K50" s="22">
        <v>458</v>
      </c>
      <c r="L50" s="22">
        <v>446</v>
      </c>
      <c r="M50" s="22">
        <v>904</v>
      </c>
      <c r="N50" s="22">
        <v>487</v>
      </c>
      <c r="O50" s="22">
        <v>431</v>
      </c>
      <c r="P50" s="22">
        <v>918</v>
      </c>
      <c r="Q50" s="22">
        <v>458</v>
      </c>
      <c r="R50" s="22">
        <v>480</v>
      </c>
      <c r="S50" s="22">
        <v>938</v>
      </c>
      <c r="T50" s="22">
        <v>2763</v>
      </c>
      <c r="U50" s="22">
        <v>2818</v>
      </c>
      <c r="V50" s="22">
        <v>5581</v>
      </c>
      <c r="W50" s="17"/>
      <c r="X50" s="17"/>
      <c r="Y50" s="17"/>
      <c r="Z50" s="17"/>
      <c r="AA50" s="17"/>
      <c r="AB50" s="17"/>
    </row>
    <row r="51" spans="1:66">
      <c r="A51" s="24" t="s">
        <v>60</v>
      </c>
      <c r="B51" s="21">
        <v>1412</v>
      </c>
      <c r="C51" s="21">
        <v>1369</v>
      </c>
      <c r="D51" s="21">
        <v>2781</v>
      </c>
      <c r="E51" s="21">
        <v>1392</v>
      </c>
      <c r="F51" s="21">
        <v>1407</v>
      </c>
      <c r="G51" s="21">
        <v>2799</v>
      </c>
      <c r="H51" s="21">
        <v>1412</v>
      </c>
      <c r="I51" s="21">
        <v>1403</v>
      </c>
      <c r="J51" s="21">
        <v>2815</v>
      </c>
      <c r="K51" s="22">
        <v>1415</v>
      </c>
      <c r="L51" s="22">
        <v>1337</v>
      </c>
      <c r="M51" s="22">
        <v>2752</v>
      </c>
      <c r="N51" s="22">
        <v>1276</v>
      </c>
      <c r="O51" s="22">
        <v>1421</v>
      </c>
      <c r="P51" s="22">
        <v>2697</v>
      </c>
      <c r="Q51" s="22">
        <v>1436</v>
      </c>
      <c r="R51" s="22">
        <v>1403</v>
      </c>
      <c r="S51" s="22">
        <v>2839</v>
      </c>
      <c r="T51" s="22">
        <v>8343</v>
      </c>
      <c r="U51" s="22">
        <v>8340</v>
      </c>
      <c r="V51" s="22">
        <v>16683</v>
      </c>
      <c r="W51" s="17"/>
      <c r="X51" s="17"/>
      <c r="Y51" s="17"/>
      <c r="Z51" s="17"/>
      <c r="AA51" s="17"/>
      <c r="AB51" s="17"/>
    </row>
    <row r="52" spans="1:66">
      <c r="A52" s="24" t="s">
        <v>61</v>
      </c>
      <c r="B52" s="21">
        <v>242</v>
      </c>
      <c r="C52" s="21">
        <v>225</v>
      </c>
      <c r="D52" s="21">
        <v>467</v>
      </c>
      <c r="E52" s="21">
        <v>224</v>
      </c>
      <c r="F52" s="21">
        <v>218</v>
      </c>
      <c r="G52" s="21">
        <v>442</v>
      </c>
      <c r="H52" s="21">
        <v>204</v>
      </c>
      <c r="I52" s="21">
        <v>240</v>
      </c>
      <c r="J52" s="21">
        <v>444</v>
      </c>
      <c r="K52" s="22">
        <v>212</v>
      </c>
      <c r="L52" s="22">
        <v>224</v>
      </c>
      <c r="M52" s="22">
        <v>436</v>
      </c>
      <c r="N52" s="22">
        <v>218</v>
      </c>
      <c r="O52" s="22">
        <v>207</v>
      </c>
      <c r="P52" s="22">
        <v>425</v>
      </c>
      <c r="Q52" s="22">
        <v>234</v>
      </c>
      <c r="R52" s="22">
        <v>198</v>
      </c>
      <c r="S52" s="22">
        <v>432</v>
      </c>
      <c r="T52" s="22">
        <v>1334</v>
      </c>
      <c r="U52" s="22">
        <v>1312</v>
      </c>
      <c r="V52" s="22">
        <v>2646</v>
      </c>
      <c r="W52" s="17"/>
      <c r="X52" s="17"/>
      <c r="Y52" s="17"/>
      <c r="Z52" s="17"/>
      <c r="AA52" s="17"/>
      <c r="AB52" s="17"/>
    </row>
    <row r="53" spans="1:66">
      <c r="A53" s="24" t="s">
        <v>62</v>
      </c>
      <c r="B53" s="21">
        <v>635</v>
      </c>
      <c r="C53" s="21">
        <v>654</v>
      </c>
      <c r="D53" s="21">
        <v>1289</v>
      </c>
      <c r="E53" s="21">
        <v>623</v>
      </c>
      <c r="F53" s="21">
        <v>665</v>
      </c>
      <c r="G53" s="21">
        <v>1288</v>
      </c>
      <c r="H53" s="21">
        <v>613</v>
      </c>
      <c r="I53" s="21">
        <v>663</v>
      </c>
      <c r="J53" s="21">
        <v>1276</v>
      </c>
      <c r="K53" s="22">
        <v>629</v>
      </c>
      <c r="L53" s="22">
        <v>615</v>
      </c>
      <c r="M53" s="22">
        <v>1244</v>
      </c>
      <c r="N53" s="22">
        <v>565</v>
      </c>
      <c r="O53" s="22">
        <v>653</v>
      </c>
      <c r="P53" s="22">
        <v>1218</v>
      </c>
      <c r="Q53" s="22">
        <v>630</v>
      </c>
      <c r="R53" s="22">
        <v>625</v>
      </c>
      <c r="S53" s="22">
        <v>1255</v>
      </c>
      <c r="T53" s="22">
        <v>3695</v>
      </c>
      <c r="U53" s="22">
        <v>3875</v>
      </c>
      <c r="V53" s="22">
        <v>7570</v>
      </c>
      <c r="W53" s="17"/>
      <c r="X53" s="17"/>
      <c r="Y53" s="17"/>
      <c r="Z53" s="17"/>
      <c r="AA53" s="17"/>
      <c r="AB53" s="17"/>
    </row>
    <row r="54" spans="1:66">
      <c r="A54" s="24" t="s">
        <v>63</v>
      </c>
      <c r="B54" s="21">
        <v>120</v>
      </c>
      <c r="C54" s="21">
        <v>109</v>
      </c>
      <c r="D54" s="21">
        <v>229</v>
      </c>
      <c r="E54" s="21">
        <v>94</v>
      </c>
      <c r="F54" s="21">
        <v>113</v>
      </c>
      <c r="G54" s="21">
        <v>207</v>
      </c>
      <c r="H54" s="21">
        <v>138</v>
      </c>
      <c r="I54" s="21">
        <v>122</v>
      </c>
      <c r="J54" s="21">
        <v>260</v>
      </c>
      <c r="K54" s="22">
        <v>130</v>
      </c>
      <c r="L54" s="22">
        <v>126</v>
      </c>
      <c r="M54" s="22">
        <v>256</v>
      </c>
      <c r="N54" s="22">
        <v>136</v>
      </c>
      <c r="O54" s="22">
        <v>132</v>
      </c>
      <c r="P54" s="22">
        <v>268</v>
      </c>
      <c r="Q54" s="22">
        <v>118</v>
      </c>
      <c r="R54" s="22">
        <v>109</v>
      </c>
      <c r="S54" s="22">
        <v>227</v>
      </c>
      <c r="T54" s="22">
        <v>736</v>
      </c>
      <c r="U54" s="22">
        <v>711</v>
      </c>
      <c r="V54" s="22">
        <v>1447</v>
      </c>
      <c r="W54" s="17"/>
      <c r="X54" s="17"/>
      <c r="Y54" s="17"/>
      <c r="Z54" s="17"/>
      <c r="AA54" s="17"/>
      <c r="AB54" s="17"/>
    </row>
    <row r="55" spans="1:66">
      <c r="A55" s="24" t="s">
        <v>64</v>
      </c>
      <c r="B55" s="21">
        <v>645</v>
      </c>
      <c r="C55" s="21">
        <v>657</v>
      </c>
      <c r="D55" s="21">
        <v>1302</v>
      </c>
      <c r="E55" s="21">
        <v>709</v>
      </c>
      <c r="F55" s="21">
        <v>648</v>
      </c>
      <c r="G55" s="21">
        <v>1357</v>
      </c>
      <c r="H55" s="21">
        <v>693</v>
      </c>
      <c r="I55" s="21">
        <v>658</v>
      </c>
      <c r="J55" s="21">
        <v>1351</v>
      </c>
      <c r="K55" s="22">
        <v>655</v>
      </c>
      <c r="L55" s="22">
        <v>691</v>
      </c>
      <c r="M55" s="22">
        <v>1346</v>
      </c>
      <c r="N55" s="22">
        <v>685</v>
      </c>
      <c r="O55" s="22">
        <v>683</v>
      </c>
      <c r="P55" s="22">
        <v>1368</v>
      </c>
      <c r="Q55" s="22">
        <v>579</v>
      </c>
      <c r="R55" s="22">
        <v>676</v>
      </c>
      <c r="S55" s="22">
        <v>1255</v>
      </c>
      <c r="T55" s="22">
        <v>3966</v>
      </c>
      <c r="U55" s="22">
        <v>4013</v>
      </c>
      <c r="V55" s="22">
        <v>7979</v>
      </c>
      <c r="W55" s="17"/>
      <c r="X55" s="17"/>
      <c r="Y55" s="17"/>
      <c r="Z55" s="17"/>
      <c r="AA55" s="17"/>
      <c r="AB55" s="17"/>
    </row>
    <row r="56" spans="1:66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7"/>
      <c r="X56" s="17"/>
      <c r="Y56" s="17"/>
      <c r="Z56" s="17"/>
      <c r="AA56" s="17"/>
      <c r="AB56" s="17"/>
    </row>
    <row r="57" spans="1:66" ht="16.5" customHeight="1" thickBot="1">
      <c r="A57" s="55" t="s">
        <v>5</v>
      </c>
      <c r="B57" s="56" t="s">
        <v>93</v>
      </c>
      <c r="C57" s="56"/>
      <c r="D57" s="56"/>
      <c r="E57" s="56" t="s">
        <v>71</v>
      </c>
      <c r="F57" s="56"/>
      <c r="G57" s="56"/>
      <c r="H57" s="56" t="s">
        <v>72</v>
      </c>
      <c r="I57" s="56"/>
      <c r="J57" s="56"/>
      <c r="K57" s="56" t="s">
        <v>73</v>
      </c>
      <c r="L57" s="56"/>
      <c r="M57" s="56"/>
      <c r="N57" s="56" t="s">
        <v>74</v>
      </c>
      <c r="O57" s="56"/>
      <c r="P57" s="56"/>
      <c r="Q57" s="56" t="s">
        <v>75</v>
      </c>
      <c r="R57" s="56"/>
      <c r="S57" s="56"/>
      <c r="T57" s="56" t="s">
        <v>76</v>
      </c>
      <c r="U57" s="56"/>
      <c r="V57" s="56"/>
      <c r="W57" s="17"/>
      <c r="X57" s="17"/>
      <c r="Y57" s="17"/>
      <c r="Z57" s="17"/>
      <c r="AA57" s="17"/>
      <c r="AB57" s="17"/>
    </row>
    <row r="58" spans="1:66" ht="15" thickBot="1">
      <c r="A58" s="55"/>
      <c r="B58" s="54" t="s">
        <v>0</v>
      </c>
      <c r="C58" s="54" t="s">
        <v>1</v>
      </c>
      <c r="D58" s="54" t="s">
        <v>2</v>
      </c>
      <c r="E58" s="54" t="s">
        <v>0</v>
      </c>
      <c r="F58" s="54" t="s">
        <v>1</v>
      </c>
      <c r="G58" s="54" t="s">
        <v>2</v>
      </c>
      <c r="H58" s="54" t="s">
        <v>0</v>
      </c>
      <c r="I58" s="54" t="s">
        <v>1</v>
      </c>
      <c r="J58" s="54" t="s">
        <v>2</v>
      </c>
      <c r="K58" s="54" t="s">
        <v>0</v>
      </c>
      <c r="L58" s="54" t="s">
        <v>1</v>
      </c>
      <c r="M58" s="54" t="s">
        <v>2</v>
      </c>
      <c r="N58" s="54" t="s">
        <v>0</v>
      </c>
      <c r="O58" s="54" t="s">
        <v>1</v>
      </c>
      <c r="P58" s="54" t="s">
        <v>2</v>
      </c>
      <c r="Q58" s="54" t="s">
        <v>0</v>
      </c>
      <c r="R58" s="54" t="s">
        <v>1</v>
      </c>
      <c r="S58" s="54" t="s">
        <v>2</v>
      </c>
      <c r="T58" s="54" t="s">
        <v>0</v>
      </c>
      <c r="U58" s="54" t="s">
        <v>1</v>
      </c>
      <c r="V58" s="54" t="s">
        <v>2</v>
      </c>
      <c r="W58" s="17"/>
      <c r="X58" s="17"/>
      <c r="Y58" s="17"/>
      <c r="Z58" s="17"/>
      <c r="AA58" s="17"/>
      <c r="AB58" s="17"/>
      <c r="AT58" s="17"/>
      <c r="AU58" s="17"/>
      <c r="AV58" s="17"/>
      <c r="AW58" s="17"/>
      <c r="AX58" s="17"/>
    </row>
    <row r="59" spans="1:66">
      <c r="A59" s="23" t="s">
        <v>3</v>
      </c>
      <c r="B59" s="20">
        <f t="shared" ref="B59:V59" si="0">SUM(B60:B67)</f>
        <v>58323</v>
      </c>
      <c r="C59" s="20">
        <f t="shared" si="0"/>
        <v>60197</v>
      </c>
      <c r="D59" s="20">
        <f t="shared" si="0"/>
        <v>118520</v>
      </c>
      <c r="E59" s="20">
        <f t="shared" si="0"/>
        <v>58641</v>
      </c>
      <c r="F59" s="20">
        <f t="shared" si="0"/>
        <v>60546</v>
      </c>
      <c r="G59" s="20">
        <f t="shared" si="0"/>
        <v>119187</v>
      </c>
      <c r="H59" s="20">
        <f t="shared" si="0"/>
        <v>58239</v>
      </c>
      <c r="I59" s="20">
        <f t="shared" si="0"/>
        <v>59770</v>
      </c>
      <c r="J59" s="20">
        <f t="shared" si="0"/>
        <v>118009</v>
      </c>
      <c r="K59" s="20">
        <f t="shared" si="0"/>
        <v>57522</v>
      </c>
      <c r="L59" s="20">
        <f t="shared" si="0"/>
        <v>59480</v>
      </c>
      <c r="M59" s="20">
        <f t="shared" si="0"/>
        <v>117002</v>
      </c>
      <c r="N59" s="20">
        <f t="shared" si="0"/>
        <v>57668</v>
      </c>
      <c r="O59" s="20">
        <f t="shared" si="0"/>
        <v>58891</v>
      </c>
      <c r="P59" s="20">
        <f t="shared" si="0"/>
        <v>116559</v>
      </c>
      <c r="Q59" s="20">
        <f t="shared" si="0"/>
        <v>56962</v>
      </c>
      <c r="R59" s="20">
        <f t="shared" si="0"/>
        <v>58212</v>
      </c>
      <c r="S59" s="20">
        <f t="shared" si="0"/>
        <v>115174</v>
      </c>
      <c r="T59" s="20">
        <f t="shared" si="0"/>
        <v>347355</v>
      </c>
      <c r="U59" s="20">
        <f t="shared" si="0"/>
        <v>357096</v>
      </c>
      <c r="V59" s="20">
        <f t="shared" si="0"/>
        <v>704451</v>
      </c>
      <c r="W59" s="17"/>
      <c r="X59" s="17"/>
      <c r="Y59" s="17"/>
      <c r="Z59" s="17"/>
      <c r="AA59" s="17"/>
      <c r="AB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</row>
    <row r="60" spans="1:66">
      <c r="A60" s="24" t="s">
        <v>6</v>
      </c>
      <c r="B60" s="21">
        <f t="shared" ref="B60:V60" si="1">B12+B23+B31+B38+B39</f>
        <v>5428</v>
      </c>
      <c r="C60" s="21">
        <f t="shared" si="1"/>
        <v>5659</v>
      </c>
      <c r="D60" s="21">
        <f t="shared" si="1"/>
        <v>11087</v>
      </c>
      <c r="E60" s="21">
        <f t="shared" si="1"/>
        <v>5695</v>
      </c>
      <c r="F60" s="21">
        <f t="shared" si="1"/>
        <v>5799</v>
      </c>
      <c r="G60" s="21">
        <f t="shared" si="1"/>
        <v>11494</v>
      </c>
      <c r="H60" s="21">
        <f t="shared" si="1"/>
        <v>5670</v>
      </c>
      <c r="I60" s="21">
        <f t="shared" si="1"/>
        <v>5803</v>
      </c>
      <c r="J60" s="21">
        <f t="shared" si="1"/>
        <v>11473</v>
      </c>
      <c r="K60" s="22">
        <f t="shared" si="1"/>
        <v>5480</v>
      </c>
      <c r="L60" s="22">
        <f t="shared" si="1"/>
        <v>5586</v>
      </c>
      <c r="M60" s="22">
        <f t="shared" si="1"/>
        <v>11066</v>
      </c>
      <c r="N60" s="22">
        <f t="shared" si="1"/>
        <v>5513</v>
      </c>
      <c r="O60" s="22">
        <f t="shared" si="1"/>
        <v>5542</v>
      </c>
      <c r="P60" s="22">
        <f t="shared" si="1"/>
        <v>11055</v>
      </c>
      <c r="Q60" s="22">
        <f t="shared" si="1"/>
        <v>5411</v>
      </c>
      <c r="R60" s="22">
        <f t="shared" si="1"/>
        <v>5597</v>
      </c>
      <c r="S60" s="22">
        <f t="shared" si="1"/>
        <v>11008</v>
      </c>
      <c r="T60" s="22">
        <f t="shared" si="1"/>
        <v>33197</v>
      </c>
      <c r="U60" s="22">
        <f t="shared" si="1"/>
        <v>33986</v>
      </c>
      <c r="V60" s="22">
        <f t="shared" si="1"/>
        <v>67183</v>
      </c>
      <c r="W60" s="17"/>
      <c r="X60" s="17"/>
      <c r="Y60" s="17"/>
      <c r="Z60" s="17"/>
      <c r="AA60" s="17"/>
      <c r="AB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</row>
    <row r="61" spans="1:66">
      <c r="A61" s="24" t="s">
        <v>7</v>
      </c>
      <c r="B61" s="21">
        <f t="shared" ref="B61:V61" si="2">B15+B22+B41+B42+B43+B49+B52+B54</f>
        <v>3293</v>
      </c>
      <c r="C61" s="21">
        <f t="shared" si="2"/>
        <v>3352</v>
      </c>
      <c r="D61" s="21">
        <f t="shared" si="2"/>
        <v>6645</v>
      </c>
      <c r="E61" s="21">
        <f t="shared" si="2"/>
        <v>3203</v>
      </c>
      <c r="F61" s="21">
        <f t="shared" si="2"/>
        <v>3368</v>
      </c>
      <c r="G61" s="21">
        <f t="shared" si="2"/>
        <v>6571</v>
      </c>
      <c r="H61" s="21">
        <f t="shared" si="2"/>
        <v>3276</v>
      </c>
      <c r="I61" s="21">
        <f t="shared" si="2"/>
        <v>3379</v>
      </c>
      <c r="J61" s="21">
        <f t="shared" si="2"/>
        <v>6655</v>
      </c>
      <c r="K61" s="22">
        <f t="shared" si="2"/>
        <v>3275</v>
      </c>
      <c r="L61" s="22">
        <f t="shared" si="2"/>
        <v>3312</v>
      </c>
      <c r="M61" s="22">
        <f t="shared" si="2"/>
        <v>6587</v>
      </c>
      <c r="N61" s="22">
        <f t="shared" si="2"/>
        <v>3250</v>
      </c>
      <c r="O61" s="22">
        <f t="shared" si="2"/>
        <v>3422</v>
      </c>
      <c r="P61" s="22">
        <f t="shared" si="2"/>
        <v>6672</v>
      </c>
      <c r="Q61" s="22">
        <f t="shared" si="2"/>
        <v>3228</v>
      </c>
      <c r="R61" s="22">
        <f t="shared" si="2"/>
        <v>3259</v>
      </c>
      <c r="S61" s="22">
        <f t="shared" si="2"/>
        <v>6487</v>
      </c>
      <c r="T61" s="22">
        <f t="shared" si="2"/>
        <v>19525</v>
      </c>
      <c r="U61" s="22">
        <f t="shared" si="2"/>
        <v>20092</v>
      </c>
      <c r="V61" s="22">
        <f t="shared" si="2"/>
        <v>39617</v>
      </c>
      <c r="W61" s="17"/>
      <c r="X61" s="17"/>
      <c r="Y61" s="17"/>
      <c r="Z61" s="17"/>
      <c r="AA61" s="17"/>
      <c r="AB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</row>
    <row r="62" spans="1:66">
      <c r="A62" s="24" t="s">
        <v>8</v>
      </c>
      <c r="B62" s="21">
        <f t="shared" ref="B62:V62" si="3">B29</f>
        <v>15226</v>
      </c>
      <c r="C62" s="21">
        <f t="shared" si="3"/>
        <v>15840</v>
      </c>
      <c r="D62" s="21">
        <f t="shared" si="3"/>
        <v>31066</v>
      </c>
      <c r="E62" s="21">
        <f t="shared" si="3"/>
        <v>15162</v>
      </c>
      <c r="F62" s="21">
        <f t="shared" si="3"/>
        <v>15718</v>
      </c>
      <c r="G62" s="21">
        <f t="shared" si="3"/>
        <v>30880</v>
      </c>
      <c r="H62" s="21">
        <f t="shared" si="3"/>
        <v>15081</v>
      </c>
      <c r="I62" s="21">
        <f t="shared" si="3"/>
        <v>15242</v>
      </c>
      <c r="J62" s="21">
        <f t="shared" si="3"/>
        <v>30323</v>
      </c>
      <c r="K62" s="22">
        <f t="shared" si="3"/>
        <v>14786</v>
      </c>
      <c r="L62" s="22">
        <f t="shared" si="3"/>
        <v>15648</v>
      </c>
      <c r="M62" s="22">
        <f t="shared" si="3"/>
        <v>30434</v>
      </c>
      <c r="N62" s="22">
        <f t="shared" si="3"/>
        <v>14893</v>
      </c>
      <c r="O62" s="22">
        <f t="shared" si="3"/>
        <v>15256</v>
      </c>
      <c r="P62" s="22">
        <f t="shared" si="3"/>
        <v>30149</v>
      </c>
      <c r="Q62" s="22">
        <f t="shared" si="3"/>
        <v>14990</v>
      </c>
      <c r="R62" s="22">
        <f t="shared" si="3"/>
        <v>15187</v>
      </c>
      <c r="S62" s="22">
        <f t="shared" si="3"/>
        <v>30177</v>
      </c>
      <c r="T62" s="22">
        <f t="shared" si="3"/>
        <v>90138</v>
      </c>
      <c r="U62" s="22">
        <f t="shared" si="3"/>
        <v>92891</v>
      </c>
      <c r="V62" s="22">
        <f t="shared" si="3"/>
        <v>183029</v>
      </c>
      <c r="W62" s="17"/>
      <c r="X62" s="17"/>
      <c r="Y62" s="17"/>
      <c r="Z62" s="17"/>
      <c r="AA62" s="17"/>
      <c r="AB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</row>
    <row r="63" spans="1:66">
      <c r="A63" s="24" t="s">
        <v>9</v>
      </c>
      <c r="B63" s="21">
        <f t="shared" ref="B63:V63" si="4">B17+B24+B34+B35+B40+B46</f>
        <v>7330</v>
      </c>
      <c r="C63" s="21">
        <f t="shared" si="4"/>
        <v>7518</v>
      </c>
      <c r="D63" s="21">
        <f t="shared" si="4"/>
        <v>14848</v>
      </c>
      <c r="E63" s="21">
        <f t="shared" si="4"/>
        <v>7220</v>
      </c>
      <c r="F63" s="21">
        <f t="shared" si="4"/>
        <v>7610</v>
      </c>
      <c r="G63" s="21">
        <f t="shared" si="4"/>
        <v>14830</v>
      </c>
      <c r="H63" s="21">
        <f t="shared" si="4"/>
        <v>7091</v>
      </c>
      <c r="I63" s="21">
        <f t="shared" si="4"/>
        <v>7428</v>
      </c>
      <c r="J63" s="21">
        <f t="shared" si="4"/>
        <v>14519</v>
      </c>
      <c r="K63" s="22">
        <f t="shared" si="4"/>
        <v>7147</v>
      </c>
      <c r="L63" s="22">
        <f t="shared" si="4"/>
        <v>7199</v>
      </c>
      <c r="M63" s="22">
        <f t="shared" si="4"/>
        <v>14346</v>
      </c>
      <c r="N63" s="22">
        <f t="shared" si="4"/>
        <v>7159</v>
      </c>
      <c r="O63" s="22">
        <f t="shared" si="4"/>
        <v>7374</v>
      </c>
      <c r="P63" s="22">
        <f t="shared" si="4"/>
        <v>14533</v>
      </c>
      <c r="Q63" s="22">
        <f t="shared" si="4"/>
        <v>6924</v>
      </c>
      <c r="R63" s="22">
        <f t="shared" si="4"/>
        <v>7063</v>
      </c>
      <c r="S63" s="22">
        <f t="shared" si="4"/>
        <v>13987</v>
      </c>
      <c r="T63" s="22">
        <f t="shared" si="4"/>
        <v>42871</v>
      </c>
      <c r="U63" s="22">
        <f t="shared" si="4"/>
        <v>44192</v>
      </c>
      <c r="V63" s="22">
        <f t="shared" si="4"/>
        <v>87063</v>
      </c>
      <c r="W63" s="17"/>
      <c r="X63" s="17"/>
      <c r="Y63" s="17"/>
      <c r="Z63" s="17"/>
      <c r="AA63" s="17"/>
      <c r="AB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</row>
    <row r="64" spans="1:66">
      <c r="A64" s="24" t="s">
        <v>10</v>
      </c>
      <c r="B64" s="21">
        <f t="shared" ref="B64:V64" si="5">B13+B14+B16+B18+B20+B44+B53</f>
        <v>9670</v>
      </c>
      <c r="C64" s="21">
        <f t="shared" si="5"/>
        <v>9938</v>
      </c>
      <c r="D64" s="21">
        <f t="shared" si="5"/>
        <v>19608</v>
      </c>
      <c r="E64" s="21">
        <f t="shared" si="5"/>
        <v>9766</v>
      </c>
      <c r="F64" s="21">
        <f t="shared" si="5"/>
        <v>9794</v>
      </c>
      <c r="G64" s="21">
        <f t="shared" si="5"/>
        <v>19560</v>
      </c>
      <c r="H64" s="21">
        <f t="shared" si="5"/>
        <v>9667</v>
      </c>
      <c r="I64" s="21">
        <f t="shared" si="5"/>
        <v>9852</v>
      </c>
      <c r="J64" s="21">
        <f t="shared" si="5"/>
        <v>19519</v>
      </c>
      <c r="K64" s="22">
        <f t="shared" si="5"/>
        <v>9418</v>
      </c>
      <c r="L64" s="22">
        <f t="shared" si="5"/>
        <v>9904</v>
      </c>
      <c r="M64" s="22">
        <f t="shared" si="5"/>
        <v>19322</v>
      </c>
      <c r="N64" s="22">
        <f t="shared" si="5"/>
        <v>9535</v>
      </c>
      <c r="O64" s="22">
        <f t="shared" si="5"/>
        <v>9628</v>
      </c>
      <c r="P64" s="22">
        <f t="shared" si="5"/>
        <v>19163</v>
      </c>
      <c r="Q64" s="22">
        <f t="shared" si="5"/>
        <v>9513</v>
      </c>
      <c r="R64" s="22">
        <f t="shared" si="5"/>
        <v>9617</v>
      </c>
      <c r="S64" s="22">
        <f t="shared" si="5"/>
        <v>19130</v>
      </c>
      <c r="T64" s="22">
        <f t="shared" si="5"/>
        <v>57569</v>
      </c>
      <c r="U64" s="22">
        <f t="shared" si="5"/>
        <v>58733</v>
      </c>
      <c r="V64" s="22">
        <f t="shared" si="5"/>
        <v>116302</v>
      </c>
      <c r="W64" s="17"/>
      <c r="X64" s="17"/>
      <c r="Y64" s="17"/>
      <c r="Z64" s="17"/>
      <c r="AA64" s="17"/>
      <c r="AB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</row>
    <row r="65" spans="1:66">
      <c r="A65" s="24" t="s">
        <v>11</v>
      </c>
      <c r="B65" s="21">
        <f t="shared" ref="B65:V65" si="6">B10+B21+B25+B26+B32+B33</f>
        <v>8617</v>
      </c>
      <c r="C65" s="21">
        <f t="shared" si="6"/>
        <v>9007</v>
      </c>
      <c r="D65" s="21">
        <f t="shared" si="6"/>
        <v>17624</v>
      </c>
      <c r="E65" s="21">
        <f t="shared" si="6"/>
        <v>8836</v>
      </c>
      <c r="F65" s="21">
        <f t="shared" si="6"/>
        <v>9047</v>
      </c>
      <c r="G65" s="21">
        <f t="shared" si="6"/>
        <v>17883</v>
      </c>
      <c r="H65" s="21">
        <f t="shared" si="6"/>
        <v>8552</v>
      </c>
      <c r="I65" s="21">
        <f t="shared" si="6"/>
        <v>8862</v>
      </c>
      <c r="J65" s="21">
        <f t="shared" si="6"/>
        <v>17414</v>
      </c>
      <c r="K65" s="22">
        <f t="shared" si="6"/>
        <v>8548</v>
      </c>
      <c r="L65" s="22">
        <f t="shared" si="6"/>
        <v>8804</v>
      </c>
      <c r="M65" s="22">
        <f t="shared" si="6"/>
        <v>17352</v>
      </c>
      <c r="N65" s="22">
        <f t="shared" si="6"/>
        <v>8508</v>
      </c>
      <c r="O65" s="22">
        <f t="shared" si="6"/>
        <v>8665</v>
      </c>
      <c r="P65" s="22">
        <f t="shared" si="6"/>
        <v>17173</v>
      </c>
      <c r="Q65" s="22">
        <f t="shared" si="6"/>
        <v>8164</v>
      </c>
      <c r="R65" s="22">
        <f t="shared" si="6"/>
        <v>8605</v>
      </c>
      <c r="S65" s="22">
        <f t="shared" si="6"/>
        <v>16769</v>
      </c>
      <c r="T65" s="22">
        <f t="shared" si="6"/>
        <v>51225</v>
      </c>
      <c r="U65" s="22">
        <f t="shared" si="6"/>
        <v>52990</v>
      </c>
      <c r="V65" s="22">
        <f t="shared" si="6"/>
        <v>104215</v>
      </c>
      <c r="W65" s="17"/>
      <c r="X65" s="17"/>
      <c r="Y65" s="17"/>
      <c r="Z65" s="17"/>
      <c r="AA65" s="17"/>
      <c r="AB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</row>
    <row r="66" spans="1:66">
      <c r="A66" s="24" t="s">
        <v>12</v>
      </c>
      <c r="B66" s="21">
        <f t="shared" ref="B66:V66" si="7">B27+B30+B36+B50+B51+B55</f>
        <v>5776</v>
      </c>
      <c r="C66" s="21">
        <f t="shared" si="7"/>
        <v>5943</v>
      </c>
      <c r="D66" s="21">
        <f t="shared" si="7"/>
        <v>11719</v>
      </c>
      <c r="E66" s="21">
        <f t="shared" si="7"/>
        <v>5875</v>
      </c>
      <c r="F66" s="21">
        <f t="shared" si="7"/>
        <v>6017</v>
      </c>
      <c r="G66" s="21">
        <f t="shared" si="7"/>
        <v>11892</v>
      </c>
      <c r="H66" s="21">
        <f t="shared" si="7"/>
        <v>5947</v>
      </c>
      <c r="I66" s="21">
        <f t="shared" si="7"/>
        <v>6060</v>
      </c>
      <c r="J66" s="21">
        <f t="shared" si="7"/>
        <v>12007</v>
      </c>
      <c r="K66" s="22">
        <f t="shared" si="7"/>
        <v>5871</v>
      </c>
      <c r="L66" s="22">
        <f t="shared" si="7"/>
        <v>5955</v>
      </c>
      <c r="M66" s="22">
        <f t="shared" si="7"/>
        <v>11826</v>
      </c>
      <c r="N66" s="22">
        <f t="shared" si="7"/>
        <v>5867</v>
      </c>
      <c r="O66" s="22">
        <f t="shared" si="7"/>
        <v>5994</v>
      </c>
      <c r="P66" s="22">
        <f t="shared" si="7"/>
        <v>11861</v>
      </c>
      <c r="Q66" s="22">
        <f t="shared" si="7"/>
        <v>5855</v>
      </c>
      <c r="R66" s="22">
        <f t="shared" si="7"/>
        <v>5934</v>
      </c>
      <c r="S66" s="22">
        <f t="shared" si="7"/>
        <v>11789</v>
      </c>
      <c r="T66" s="22">
        <f t="shared" si="7"/>
        <v>35191</v>
      </c>
      <c r="U66" s="22">
        <f t="shared" si="7"/>
        <v>35903</v>
      </c>
      <c r="V66" s="22">
        <f t="shared" si="7"/>
        <v>71094</v>
      </c>
      <c r="W66" s="17"/>
      <c r="X66" s="17"/>
      <c r="Y66" s="17"/>
      <c r="Z66" s="17"/>
      <c r="AA66" s="17"/>
      <c r="AB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</row>
    <row r="67" spans="1:66">
      <c r="A67" s="24" t="s">
        <v>13</v>
      </c>
      <c r="B67" s="21">
        <f t="shared" ref="B67:V67" si="8">B11+B19+B28+B37+B45+B47+B48</f>
        <v>2983</v>
      </c>
      <c r="C67" s="21">
        <f t="shared" si="8"/>
        <v>2940</v>
      </c>
      <c r="D67" s="21">
        <f t="shared" si="8"/>
        <v>5923</v>
      </c>
      <c r="E67" s="21">
        <f t="shared" si="8"/>
        <v>2884</v>
      </c>
      <c r="F67" s="21">
        <f t="shared" si="8"/>
        <v>3193</v>
      </c>
      <c r="G67" s="21">
        <f t="shared" si="8"/>
        <v>6077</v>
      </c>
      <c r="H67" s="21">
        <f t="shared" si="8"/>
        <v>2955</v>
      </c>
      <c r="I67" s="21">
        <f t="shared" si="8"/>
        <v>3144</v>
      </c>
      <c r="J67" s="21">
        <f t="shared" si="8"/>
        <v>6099</v>
      </c>
      <c r="K67" s="22">
        <f t="shared" si="8"/>
        <v>2997</v>
      </c>
      <c r="L67" s="22">
        <f t="shared" si="8"/>
        <v>3072</v>
      </c>
      <c r="M67" s="22">
        <f t="shared" si="8"/>
        <v>6069</v>
      </c>
      <c r="N67" s="22">
        <f t="shared" si="8"/>
        <v>2943</v>
      </c>
      <c r="O67" s="22">
        <f t="shared" si="8"/>
        <v>3010</v>
      </c>
      <c r="P67" s="22">
        <f t="shared" si="8"/>
        <v>5953</v>
      </c>
      <c r="Q67" s="22">
        <f t="shared" si="8"/>
        <v>2877</v>
      </c>
      <c r="R67" s="22">
        <f t="shared" si="8"/>
        <v>2950</v>
      </c>
      <c r="S67" s="22">
        <f t="shared" si="8"/>
        <v>5827</v>
      </c>
      <c r="T67" s="22">
        <f t="shared" si="8"/>
        <v>17639</v>
      </c>
      <c r="U67" s="22">
        <f t="shared" si="8"/>
        <v>18309</v>
      </c>
      <c r="V67" s="22">
        <f t="shared" si="8"/>
        <v>35948</v>
      </c>
      <c r="W67" s="17"/>
      <c r="X67" s="17"/>
      <c r="Y67" s="17"/>
      <c r="Z67" s="17"/>
      <c r="AA67" s="17"/>
      <c r="AB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</row>
    <row r="68" spans="1:66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66">
      <c r="A69" s="19" t="s">
        <v>96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RowHeight="14.25"/>
  <cols>
    <col min="1" max="1" width="47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20" width="10" style="6" customWidth="1"/>
    <col min="21" max="21" width="10.5703125" style="6" customWidth="1"/>
    <col min="22" max="22" width="10.28515625" style="6" customWidth="1"/>
    <col min="23" max="16384" width="11.42578125" style="6"/>
  </cols>
  <sheetData>
    <row r="1" spans="1:28" s="30" customFormat="1" ht="18">
      <c r="A1" s="50" t="s">
        <v>14</v>
      </c>
    </row>
    <row r="2" spans="1:28" s="30" customFormat="1" ht="20.25">
      <c r="A2" s="51" t="s">
        <v>88</v>
      </c>
    </row>
    <row r="3" spans="1:28" s="30" customFormat="1" ht="18">
      <c r="A3" s="50" t="s">
        <v>89</v>
      </c>
    </row>
    <row r="4" spans="1:28" s="30" customFormat="1" ht="18">
      <c r="A4" s="50" t="s">
        <v>95</v>
      </c>
    </row>
    <row r="5" spans="1:28" s="30" customFormat="1" ht="18">
      <c r="A5" s="50" t="s">
        <v>65</v>
      </c>
      <c r="K5" s="52"/>
      <c r="L5" s="52"/>
      <c r="M5" s="53"/>
      <c r="N5" s="52"/>
      <c r="O5" s="52"/>
      <c r="P5" s="53"/>
      <c r="Q5" s="52"/>
      <c r="R5" s="52"/>
      <c r="S5" s="53"/>
      <c r="T5" s="52"/>
      <c r="U5" s="52"/>
      <c r="V5" s="53" t="s">
        <v>17</v>
      </c>
    </row>
    <row r="6" spans="1:28" s="30" customFormat="1" ht="15" thickBot="1">
      <c r="M6" s="53"/>
      <c r="P6" s="53"/>
      <c r="S6" s="53"/>
      <c r="V6" s="53"/>
    </row>
    <row r="7" spans="1:28" ht="15" thickBot="1">
      <c r="A7" s="55" t="s">
        <v>18</v>
      </c>
      <c r="B7" s="56" t="s">
        <v>77</v>
      </c>
      <c r="C7" s="56"/>
      <c r="D7" s="56"/>
      <c r="E7" s="56" t="s">
        <v>78</v>
      </c>
      <c r="F7" s="56"/>
      <c r="G7" s="56"/>
      <c r="H7" s="56" t="s">
        <v>79</v>
      </c>
      <c r="I7" s="56"/>
      <c r="J7" s="56"/>
      <c r="K7" s="56" t="s">
        <v>80</v>
      </c>
      <c r="L7" s="56"/>
      <c r="M7" s="56"/>
      <c r="N7" s="56" t="s">
        <v>81</v>
      </c>
      <c r="O7" s="56"/>
      <c r="P7" s="56"/>
      <c r="Q7" s="56" t="s">
        <v>91</v>
      </c>
      <c r="R7" s="56"/>
      <c r="S7" s="56"/>
      <c r="T7" s="56" t="s">
        <v>82</v>
      </c>
      <c r="U7" s="56"/>
      <c r="V7" s="56"/>
    </row>
    <row r="8" spans="1:28" ht="15" thickBot="1">
      <c r="A8" s="55"/>
      <c r="B8" s="54" t="s">
        <v>1</v>
      </c>
      <c r="C8" s="54" t="s">
        <v>0</v>
      </c>
      <c r="D8" s="54" t="s">
        <v>2</v>
      </c>
      <c r="E8" s="54" t="s">
        <v>1</v>
      </c>
      <c r="F8" s="54" t="s">
        <v>0</v>
      </c>
      <c r="G8" s="54" t="s">
        <v>2</v>
      </c>
      <c r="H8" s="54" t="s">
        <v>1</v>
      </c>
      <c r="I8" s="54" t="s">
        <v>0</v>
      </c>
      <c r="J8" s="54" t="s">
        <v>2</v>
      </c>
      <c r="K8" s="54" t="s">
        <v>1</v>
      </c>
      <c r="L8" s="54" t="s">
        <v>0</v>
      </c>
      <c r="M8" s="54" t="s">
        <v>2</v>
      </c>
      <c r="N8" s="54" t="s">
        <v>1</v>
      </c>
      <c r="O8" s="54" t="s">
        <v>0</v>
      </c>
      <c r="P8" s="54" t="s">
        <v>2</v>
      </c>
      <c r="Q8" s="54" t="s">
        <v>1</v>
      </c>
      <c r="R8" s="54" t="s">
        <v>0</v>
      </c>
      <c r="S8" s="54" t="s">
        <v>2</v>
      </c>
      <c r="T8" s="54" t="s">
        <v>1</v>
      </c>
      <c r="U8" s="54" t="s">
        <v>0</v>
      </c>
      <c r="V8" s="54" t="s">
        <v>2</v>
      </c>
      <c r="W8" s="17"/>
    </row>
    <row r="9" spans="1:28">
      <c r="A9" s="23" t="s">
        <v>3</v>
      </c>
      <c r="B9" s="20">
        <v>111</v>
      </c>
      <c r="C9" s="20">
        <v>135</v>
      </c>
      <c r="D9" s="20">
        <v>246</v>
      </c>
      <c r="E9" s="20">
        <v>64</v>
      </c>
      <c r="F9" s="20">
        <v>101</v>
      </c>
      <c r="G9" s="20">
        <v>165</v>
      </c>
      <c r="H9" s="20">
        <v>207</v>
      </c>
      <c r="I9" s="20">
        <v>261</v>
      </c>
      <c r="J9" s="20">
        <v>468</v>
      </c>
      <c r="K9" s="20">
        <v>164</v>
      </c>
      <c r="L9" s="20">
        <v>259</v>
      </c>
      <c r="M9" s="20">
        <v>423</v>
      </c>
      <c r="N9" s="20">
        <v>127</v>
      </c>
      <c r="O9" s="20">
        <v>167</v>
      </c>
      <c r="P9" s="20">
        <v>294</v>
      </c>
      <c r="Q9" s="20">
        <v>70</v>
      </c>
      <c r="R9" s="20">
        <v>151</v>
      </c>
      <c r="S9" s="20">
        <v>221</v>
      </c>
      <c r="T9" s="20">
        <v>743</v>
      </c>
      <c r="U9" s="20">
        <v>1074</v>
      </c>
      <c r="V9" s="20">
        <v>1817</v>
      </c>
      <c r="W9" s="17"/>
      <c r="X9" s="17"/>
      <c r="Y9" s="17"/>
      <c r="Z9" s="17"/>
      <c r="AA9" s="17"/>
      <c r="AB9" s="17"/>
    </row>
    <row r="10" spans="1:28">
      <c r="A10" s="24" t="s">
        <v>19</v>
      </c>
      <c r="B10" s="21">
        <v>2</v>
      </c>
      <c r="C10" s="21">
        <v>0</v>
      </c>
      <c r="D10" s="21">
        <v>2</v>
      </c>
      <c r="E10" s="21">
        <v>0</v>
      </c>
      <c r="F10" s="21">
        <v>0</v>
      </c>
      <c r="G10" s="21">
        <v>0</v>
      </c>
      <c r="H10" s="21">
        <v>2</v>
      </c>
      <c r="I10" s="21">
        <v>6</v>
      </c>
      <c r="J10" s="21">
        <v>8</v>
      </c>
      <c r="K10" s="22">
        <v>1</v>
      </c>
      <c r="L10" s="22">
        <v>2</v>
      </c>
      <c r="M10" s="22">
        <v>3</v>
      </c>
      <c r="N10" s="22">
        <v>7</v>
      </c>
      <c r="O10" s="22">
        <v>3</v>
      </c>
      <c r="P10" s="22">
        <v>10</v>
      </c>
      <c r="Q10" s="22">
        <v>1</v>
      </c>
      <c r="R10" s="22">
        <v>1</v>
      </c>
      <c r="S10" s="22">
        <v>2</v>
      </c>
      <c r="T10" s="22">
        <v>13</v>
      </c>
      <c r="U10" s="22">
        <v>12</v>
      </c>
      <c r="V10" s="22">
        <v>25</v>
      </c>
      <c r="W10" s="17"/>
      <c r="X10" s="17"/>
      <c r="Y10" s="17"/>
      <c r="Z10" s="17"/>
      <c r="AA10" s="17"/>
      <c r="AB10" s="17"/>
    </row>
    <row r="11" spans="1:28">
      <c r="A11" s="24" t="s">
        <v>20</v>
      </c>
      <c r="B11" s="21">
        <v>1</v>
      </c>
      <c r="C11" s="21">
        <v>1</v>
      </c>
      <c r="D11" s="21">
        <v>2</v>
      </c>
      <c r="E11" s="21">
        <v>0</v>
      </c>
      <c r="F11" s="21">
        <v>0</v>
      </c>
      <c r="G11" s="21">
        <v>0</v>
      </c>
      <c r="H11" s="21">
        <v>1</v>
      </c>
      <c r="I11" s="21">
        <v>0</v>
      </c>
      <c r="J11" s="21">
        <v>1</v>
      </c>
      <c r="K11" s="22">
        <v>0</v>
      </c>
      <c r="L11" s="22">
        <v>2</v>
      </c>
      <c r="M11" s="22">
        <v>2</v>
      </c>
      <c r="N11" s="22">
        <v>1</v>
      </c>
      <c r="O11" s="22">
        <v>2</v>
      </c>
      <c r="P11" s="22">
        <v>3</v>
      </c>
      <c r="Q11" s="22">
        <v>0</v>
      </c>
      <c r="R11" s="22">
        <v>0</v>
      </c>
      <c r="S11" s="22">
        <v>0</v>
      </c>
      <c r="T11" s="22">
        <v>3</v>
      </c>
      <c r="U11" s="22">
        <v>5</v>
      </c>
      <c r="V11" s="22">
        <v>8</v>
      </c>
      <c r="W11" s="17"/>
      <c r="X11" s="17"/>
      <c r="Y11" s="17"/>
      <c r="Z11" s="17"/>
      <c r="AA11" s="17"/>
      <c r="AB11" s="17"/>
    </row>
    <row r="12" spans="1:28">
      <c r="A12" s="24" t="s">
        <v>21</v>
      </c>
      <c r="B12" s="21">
        <v>1</v>
      </c>
      <c r="C12" s="21">
        <v>0</v>
      </c>
      <c r="D12" s="21">
        <v>1</v>
      </c>
      <c r="E12" s="21">
        <v>0</v>
      </c>
      <c r="F12" s="21">
        <v>0</v>
      </c>
      <c r="G12" s="21">
        <v>0</v>
      </c>
      <c r="H12" s="21">
        <v>4</v>
      </c>
      <c r="I12" s="21">
        <v>5</v>
      </c>
      <c r="J12" s="21">
        <v>9</v>
      </c>
      <c r="K12" s="22">
        <v>7</v>
      </c>
      <c r="L12" s="22">
        <v>8</v>
      </c>
      <c r="M12" s="22">
        <v>15</v>
      </c>
      <c r="N12" s="22">
        <v>3</v>
      </c>
      <c r="O12" s="22">
        <v>9</v>
      </c>
      <c r="P12" s="22">
        <v>12</v>
      </c>
      <c r="Q12" s="22">
        <v>1</v>
      </c>
      <c r="R12" s="22">
        <v>3</v>
      </c>
      <c r="S12" s="22">
        <v>4</v>
      </c>
      <c r="T12" s="22">
        <v>16</v>
      </c>
      <c r="U12" s="22">
        <v>25</v>
      </c>
      <c r="V12" s="22">
        <v>41</v>
      </c>
      <c r="W12" s="17"/>
      <c r="X12" s="17"/>
      <c r="Y12" s="17"/>
      <c r="Z12" s="17"/>
      <c r="AA12" s="17"/>
      <c r="AB12" s="17"/>
    </row>
    <row r="13" spans="1:28">
      <c r="A13" s="24" t="s">
        <v>22</v>
      </c>
      <c r="B13" s="21">
        <v>0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1</v>
      </c>
      <c r="I13" s="21">
        <v>3</v>
      </c>
      <c r="J13" s="21">
        <v>4</v>
      </c>
      <c r="K13" s="22">
        <v>1</v>
      </c>
      <c r="L13" s="22">
        <v>0</v>
      </c>
      <c r="M13" s="22">
        <v>1</v>
      </c>
      <c r="N13" s="22">
        <v>1</v>
      </c>
      <c r="O13" s="22">
        <v>1</v>
      </c>
      <c r="P13" s="22">
        <v>2</v>
      </c>
      <c r="Q13" s="22">
        <v>1</v>
      </c>
      <c r="R13" s="22">
        <v>4</v>
      </c>
      <c r="S13" s="22">
        <v>5</v>
      </c>
      <c r="T13" s="22">
        <v>4</v>
      </c>
      <c r="U13" s="22">
        <v>8</v>
      </c>
      <c r="V13" s="22">
        <v>12</v>
      </c>
      <c r="W13" s="17"/>
      <c r="X13" s="17"/>
      <c r="Y13" s="17"/>
      <c r="Z13" s="17"/>
      <c r="AA13" s="17"/>
      <c r="AB13" s="17"/>
    </row>
    <row r="14" spans="1:28">
      <c r="A14" s="24" t="s">
        <v>23</v>
      </c>
      <c r="B14" s="21">
        <v>0</v>
      </c>
      <c r="C14" s="21">
        <v>0</v>
      </c>
      <c r="D14" s="21">
        <v>0</v>
      </c>
      <c r="E14" s="21">
        <v>0</v>
      </c>
      <c r="F14" s="21">
        <v>1</v>
      </c>
      <c r="G14" s="21">
        <v>1</v>
      </c>
      <c r="H14" s="21">
        <v>8</v>
      </c>
      <c r="I14" s="21">
        <v>14</v>
      </c>
      <c r="J14" s="21">
        <v>22</v>
      </c>
      <c r="K14" s="22">
        <v>14</v>
      </c>
      <c r="L14" s="22">
        <v>2</v>
      </c>
      <c r="M14" s="22">
        <v>16</v>
      </c>
      <c r="N14" s="22">
        <v>0</v>
      </c>
      <c r="O14" s="22">
        <v>9</v>
      </c>
      <c r="P14" s="22">
        <v>9</v>
      </c>
      <c r="Q14" s="22">
        <v>2</v>
      </c>
      <c r="R14" s="22">
        <v>1</v>
      </c>
      <c r="S14" s="22">
        <v>3</v>
      </c>
      <c r="T14" s="22">
        <v>24</v>
      </c>
      <c r="U14" s="22">
        <v>27</v>
      </c>
      <c r="V14" s="22">
        <v>51</v>
      </c>
      <c r="W14" s="17"/>
      <c r="X14" s="17"/>
      <c r="Y14" s="17"/>
      <c r="Z14" s="17"/>
      <c r="AA14" s="17"/>
      <c r="AB14" s="17"/>
    </row>
    <row r="15" spans="1:28">
      <c r="A15" s="24" t="s">
        <v>24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17"/>
      <c r="X15" s="17"/>
      <c r="Y15" s="17"/>
      <c r="Z15" s="17"/>
      <c r="AA15" s="17"/>
      <c r="AB15" s="17"/>
    </row>
    <row r="16" spans="1:28">
      <c r="A16" s="24" t="s">
        <v>25</v>
      </c>
      <c r="B16" s="21">
        <v>3</v>
      </c>
      <c r="C16" s="21">
        <v>5</v>
      </c>
      <c r="D16" s="21">
        <v>8</v>
      </c>
      <c r="E16" s="21">
        <v>3</v>
      </c>
      <c r="F16" s="21">
        <v>6</v>
      </c>
      <c r="G16" s="21">
        <v>9</v>
      </c>
      <c r="H16" s="21">
        <v>11</v>
      </c>
      <c r="I16" s="21">
        <v>35</v>
      </c>
      <c r="J16" s="21">
        <v>46</v>
      </c>
      <c r="K16" s="22">
        <v>10</v>
      </c>
      <c r="L16" s="22">
        <v>25</v>
      </c>
      <c r="M16" s="22">
        <v>35</v>
      </c>
      <c r="N16" s="22">
        <v>10</v>
      </c>
      <c r="O16" s="22">
        <v>23</v>
      </c>
      <c r="P16" s="22">
        <v>33</v>
      </c>
      <c r="Q16" s="22">
        <v>7</v>
      </c>
      <c r="R16" s="22">
        <v>8</v>
      </c>
      <c r="S16" s="22">
        <v>15</v>
      </c>
      <c r="T16" s="22">
        <v>44</v>
      </c>
      <c r="U16" s="22">
        <v>102</v>
      </c>
      <c r="V16" s="22">
        <v>146</v>
      </c>
      <c r="W16" s="17"/>
      <c r="X16" s="17"/>
      <c r="Y16" s="17"/>
      <c r="Z16" s="17"/>
      <c r="AA16" s="17"/>
      <c r="AB16" s="17"/>
    </row>
    <row r="17" spans="1:28">
      <c r="A17" s="24" t="s">
        <v>26</v>
      </c>
      <c r="B17" s="21">
        <v>0</v>
      </c>
      <c r="C17" s="21">
        <v>1</v>
      </c>
      <c r="D17" s="21">
        <v>1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0</v>
      </c>
      <c r="L17" s="22">
        <v>0</v>
      </c>
      <c r="M17" s="22">
        <v>0</v>
      </c>
      <c r="N17" s="22">
        <v>1</v>
      </c>
      <c r="O17" s="22">
        <v>0</v>
      </c>
      <c r="P17" s="22">
        <v>1</v>
      </c>
      <c r="Q17" s="22">
        <v>0</v>
      </c>
      <c r="R17" s="22">
        <v>0</v>
      </c>
      <c r="S17" s="22">
        <v>0</v>
      </c>
      <c r="T17" s="22">
        <v>1</v>
      </c>
      <c r="U17" s="22">
        <v>1</v>
      </c>
      <c r="V17" s="22">
        <v>2</v>
      </c>
      <c r="W17" s="17"/>
      <c r="X17" s="17"/>
      <c r="Y17" s="17"/>
      <c r="Z17" s="17"/>
      <c r="AA17" s="17"/>
      <c r="AB17" s="17"/>
    </row>
    <row r="18" spans="1:28">
      <c r="A18" s="24" t="s">
        <v>27</v>
      </c>
      <c r="B18" s="21">
        <v>0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1</v>
      </c>
      <c r="I18" s="21">
        <v>7</v>
      </c>
      <c r="J18" s="21">
        <v>8</v>
      </c>
      <c r="K18" s="22">
        <v>3</v>
      </c>
      <c r="L18" s="22">
        <v>3</v>
      </c>
      <c r="M18" s="22">
        <v>6</v>
      </c>
      <c r="N18" s="22">
        <v>0</v>
      </c>
      <c r="O18" s="22">
        <v>1</v>
      </c>
      <c r="P18" s="22">
        <v>1</v>
      </c>
      <c r="Q18" s="22">
        <v>2</v>
      </c>
      <c r="R18" s="22">
        <v>2</v>
      </c>
      <c r="S18" s="22">
        <v>4</v>
      </c>
      <c r="T18" s="22">
        <v>6</v>
      </c>
      <c r="U18" s="22">
        <v>13</v>
      </c>
      <c r="V18" s="22">
        <v>19</v>
      </c>
      <c r="W18" s="17"/>
      <c r="X18" s="17"/>
      <c r="Y18" s="17"/>
      <c r="Z18" s="17"/>
      <c r="AA18" s="17"/>
      <c r="AB18" s="17"/>
    </row>
    <row r="19" spans="1:28">
      <c r="A19" s="24" t="s">
        <v>28</v>
      </c>
      <c r="B19" s="21">
        <v>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4</v>
      </c>
      <c r="I19" s="21">
        <v>0</v>
      </c>
      <c r="J19" s="21">
        <v>4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4</v>
      </c>
      <c r="U19" s="22">
        <v>0</v>
      </c>
      <c r="V19" s="22">
        <v>4</v>
      </c>
      <c r="W19" s="17"/>
      <c r="X19" s="17"/>
      <c r="Y19" s="17"/>
      <c r="Z19" s="17"/>
      <c r="AA19" s="17"/>
      <c r="AB19" s="17"/>
    </row>
    <row r="20" spans="1:28">
      <c r="A20" s="24" t="s">
        <v>29</v>
      </c>
      <c r="B20" s="21">
        <v>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3</v>
      </c>
      <c r="J20" s="21">
        <v>3</v>
      </c>
      <c r="K20" s="22">
        <v>1</v>
      </c>
      <c r="L20" s="22">
        <v>2</v>
      </c>
      <c r="M20" s="22">
        <v>3</v>
      </c>
      <c r="N20" s="22">
        <v>1</v>
      </c>
      <c r="O20" s="22">
        <v>0</v>
      </c>
      <c r="P20" s="22">
        <v>1</v>
      </c>
      <c r="Q20" s="22">
        <v>1</v>
      </c>
      <c r="R20" s="22">
        <v>16</v>
      </c>
      <c r="S20" s="22">
        <v>17</v>
      </c>
      <c r="T20" s="22">
        <v>3</v>
      </c>
      <c r="U20" s="22">
        <v>21</v>
      </c>
      <c r="V20" s="22">
        <v>24</v>
      </c>
      <c r="W20" s="17"/>
      <c r="X20" s="17"/>
      <c r="Y20" s="17"/>
      <c r="Z20" s="17"/>
      <c r="AA20" s="17"/>
      <c r="AB20" s="17"/>
    </row>
    <row r="21" spans="1:28">
      <c r="A21" s="24" t="s">
        <v>30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1</v>
      </c>
      <c r="I21" s="21">
        <v>0</v>
      </c>
      <c r="J21" s="21">
        <v>1</v>
      </c>
      <c r="K21" s="22">
        <v>0</v>
      </c>
      <c r="L21" s="22">
        <v>1</v>
      </c>
      <c r="M21" s="22">
        <v>1</v>
      </c>
      <c r="N21" s="22">
        <v>0</v>
      </c>
      <c r="O21" s="22">
        <v>1</v>
      </c>
      <c r="P21" s="22">
        <v>1</v>
      </c>
      <c r="Q21" s="22">
        <v>0</v>
      </c>
      <c r="R21" s="22">
        <v>0</v>
      </c>
      <c r="S21" s="22">
        <v>0</v>
      </c>
      <c r="T21" s="22">
        <v>1</v>
      </c>
      <c r="U21" s="22">
        <v>2</v>
      </c>
      <c r="V21" s="22">
        <v>3</v>
      </c>
      <c r="W21" s="17"/>
      <c r="X21" s="17"/>
      <c r="Y21" s="17"/>
      <c r="Z21" s="17"/>
      <c r="AA21" s="17"/>
      <c r="AB21" s="17"/>
    </row>
    <row r="22" spans="1:28">
      <c r="A22" s="24" t="s">
        <v>31</v>
      </c>
      <c r="B22" s="21">
        <v>0</v>
      </c>
      <c r="C22" s="21">
        <v>0</v>
      </c>
      <c r="D22" s="21">
        <v>0</v>
      </c>
      <c r="E22" s="21">
        <v>2</v>
      </c>
      <c r="F22" s="21">
        <v>0</v>
      </c>
      <c r="G22" s="21">
        <v>2</v>
      </c>
      <c r="H22" s="21">
        <v>1</v>
      </c>
      <c r="I22" s="21">
        <v>3</v>
      </c>
      <c r="J22" s="21">
        <v>4</v>
      </c>
      <c r="K22" s="22">
        <v>0</v>
      </c>
      <c r="L22" s="22">
        <v>5</v>
      </c>
      <c r="M22" s="22">
        <v>5</v>
      </c>
      <c r="N22" s="22">
        <v>0</v>
      </c>
      <c r="O22" s="22">
        <v>0</v>
      </c>
      <c r="P22" s="22">
        <v>0</v>
      </c>
      <c r="Q22" s="22">
        <v>1</v>
      </c>
      <c r="R22" s="22">
        <v>0</v>
      </c>
      <c r="S22" s="22">
        <v>1</v>
      </c>
      <c r="T22" s="22">
        <v>4</v>
      </c>
      <c r="U22" s="22">
        <v>8</v>
      </c>
      <c r="V22" s="22">
        <v>12</v>
      </c>
      <c r="W22" s="17"/>
      <c r="X22" s="17"/>
      <c r="Y22" s="17"/>
      <c r="Z22" s="17"/>
      <c r="AA22" s="17"/>
      <c r="AB22" s="17"/>
    </row>
    <row r="23" spans="1:28">
      <c r="A23" s="24" t="s">
        <v>32</v>
      </c>
      <c r="B23" s="21">
        <v>0</v>
      </c>
      <c r="C23" s="21">
        <v>1</v>
      </c>
      <c r="D23" s="21">
        <v>1</v>
      </c>
      <c r="E23" s="21">
        <v>1</v>
      </c>
      <c r="F23" s="21">
        <v>3</v>
      </c>
      <c r="G23" s="21">
        <v>4</v>
      </c>
      <c r="H23" s="21">
        <v>6</v>
      </c>
      <c r="I23" s="21">
        <v>10</v>
      </c>
      <c r="J23" s="21">
        <v>16</v>
      </c>
      <c r="K23" s="22">
        <v>6</v>
      </c>
      <c r="L23" s="22">
        <v>12</v>
      </c>
      <c r="M23" s="22">
        <v>18</v>
      </c>
      <c r="N23" s="22">
        <v>14</v>
      </c>
      <c r="O23" s="22">
        <v>4</v>
      </c>
      <c r="P23" s="22">
        <v>18</v>
      </c>
      <c r="Q23" s="22">
        <v>3</v>
      </c>
      <c r="R23" s="22">
        <v>4</v>
      </c>
      <c r="S23" s="22">
        <v>7</v>
      </c>
      <c r="T23" s="22">
        <v>30</v>
      </c>
      <c r="U23" s="22">
        <v>34</v>
      </c>
      <c r="V23" s="22">
        <v>64</v>
      </c>
      <c r="W23" s="17"/>
      <c r="X23" s="17"/>
      <c r="Y23" s="17"/>
      <c r="Z23" s="17"/>
      <c r="AA23" s="17"/>
      <c r="AB23" s="17"/>
    </row>
    <row r="24" spans="1:28">
      <c r="A24" s="24" t="s">
        <v>33</v>
      </c>
      <c r="B24" s="21">
        <v>1</v>
      </c>
      <c r="C24" s="21">
        <v>11</v>
      </c>
      <c r="D24" s="21">
        <v>12</v>
      </c>
      <c r="E24" s="21">
        <v>0</v>
      </c>
      <c r="F24" s="21">
        <v>2</v>
      </c>
      <c r="G24" s="21">
        <v>2</v>
      </c>
      <c r="H24" s="21">
        <v>16</v>
      </c>
      <c r="I24" s="21">
        <v>8</v>
      </c>
      <c r="J24" s="21">
        <v>24</v>
      </c>
      <c r="K24" s="22">
        <v>9</v>
      </c>
      <c r="L24" s="22">
        <v>15</v>
      </c>
      <c r="M24" s="22">
        <v>24</v>
      </c>
      <c r="N24" s="22">
        <v>4</v>
      </c>
      <c r="O24" s="22">
        <v>16</v>
      </c>
      <c r="P24" s="22">
        <v>20</v>
      </c>
      <c r="Q24" s="22">
        <v>2</v>
      </c>
      <c r="R24" s="22">
        <v>3</v>
      </c>
      <c r="S24" s="22">
        <v>5</v>
      </c>
      <c r="T24" s="22">
        <v>32</v>
      </c>
      <c r="U24" s="22">
        <v>55</v>
      </c>
      <c r="V24" s="22">
        <v>87</v>
      </c>
      <c r="W24" s="17"/>
      <c r="X24" s="17"/>
      <c r="Y24" s="17"/>
      <c r="Z24" s="17"/>
      <c r="AA24" s="17"/>
      <c r="AB24" s="17"/>
    </row>
    <row r="25" spans="1:28">
      <c r="A25" s="24" t="s">
        <v>34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1</v>
      </c>
      <c r="I25" s="21">
        <v>0</v>
      </c>
      <c r="J25" s="21">
        <v>1</v>
      </c>
      <c r="K25" s="22">
        <v>1</v>
      </c>
      <c r="L25" s="22">
        <v>0</v>
      </c>
      <c r="M25" s="22">
        <v>1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2</v>
      </c>
      <c r="U25" s="22">
        <v>0</v>
      </c>
      <c r="V25" s="22">
        <v>2</v>
      </c>
      <c r="W25" s="17"/>
      <c r="X25" s="17"/>
      <c r="Y25" s="17"/>
      <c r="Z25" s="17"/>
      <c r="AA25" s="17"/>
      <c r="AB25" s="17"/>
    </row>
    <row r="26" spans="1:28">
      <c r="A26" s="24" t="s">
        <v>35</v>
      </c>
      <c r="B26" s="21">
        <v>50</v>
      </c>
      <c r="C26" s="21">
        <v>56</v>
      </c>
      <c r="D26" s="21">
        <v>106</v>
      </c>
      <c r="E26" s="21">
        <v>4</v>
      </c>
      <c r="F26" s="21">
        <v>10</v>
      </c>
      <c r="G26" s="21">
        <v>14</v>
      </c>
      <c r="H26" s="21">
        <v>29</v>
      </c>
      <c r="I26" s="21">
        <v>23</v>
      </c>
      <c r="J26" s="21">
        <v>52</v>
      </c>
      <c r="K26" s="22">
        <v>23</v>
      </c>
      <c r="L26" s="22">
        <v>25</v>
      </c>
      <c r="M26" s="22">
        <v>48</v>
      </c>
      <c r="N26" s="22">
        <v>13</v>
      </c>
      <c r="O26" s="22">
        <v>22</v>
      </c>
      <c r="P26" s="22">
        <v>35</v>
      </c>
      <c r="Q26" s="22">
        <v>5</v>
      </c>
      <c r="R26" s="22">
        <v>8</v>
      </c>
      <c r="S26" s="22">
        <v>13</v>
      </c>
      <c r="T26" s="22">
        <v>124</v>
      </c>
      <c r="U26" s="22">
        <v>144</v>
      </c>
      <c r="V26" s="22">
        <v>268</v>
      </c>
      <c r="W26" s="17"/>
      <c r="X26" s="17"/>
      <c r="Y26" s="17"/>
      <c r="Z26" s="17"/>
      <c r="AA26" s="17"/>
      <c r="AB26" s="17"/>
    </row>
    <row r="27" spans="1:28">
      <c r="A27" s="24" t="s">
        <v>36</v>
      </c>
      <c r="B27" s="21">
        <v>0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17"/>
      <c r="X27" s="17"/>
      <c r="Y27" s="17"/>
      <c r="Z27" s="17"/>
      <c r="AA27" s="17"/>
      <c r="AB27" s="17"/>
    </row>
    <row r="28" spans="1:28">
      <c r="A28" s="24" t="s">
        <v>37</v>
      </c>
      <c r="B28" s="21">
        <v>1</v>
      </c>
      <c r="C28" s="21">
        <v>1</v>
      </c>
      <c r="D28" s="21">
        <v>2</v>
      </c>
      <c r="E28" s="21">
        <v>1</v>
      </c>
      <c r="F28" s="21">
        <v>0</v>
      </c>
      <c r="G28" s="21">
        <v>1</v>
      </c>
      <c r="H28" s="21">
        <v>1</v>
      </c>
      <c r="I28" s="21">
        <v>2</v>
      </c>
      <c r="J28" s="21">
        <v>3</v>
      </c>
      <c r="K28" s="22">
        <v>0</v>
      </c>
      <c r="L28" s="22">
        <v>3</v>
      </c>
      <c r="M28" s="22">
        <v>3</v>
      </c>
      <c r="N28" s="22">
        <v>0</v>
      </c>
      <c r="O28" s="22">
        <v>0</v>
      </c>
      <c r="P28" s="22">
        <v>0</v>
      </c>
      <c r="Q28" s="22">
        <v>1</v>
      </c>
      <c r="R28" s="22">
        <v>1</v>
      </c>
      <c r="S28" s="22">
        <v>2</v>
      </c>
      <c r="T28" s="22">
        <v>4</v>
      </c>
      <c r="U28" s="22">
        <v>7</v>
      </c>
      <c r="V28" s="22">
        <v>11</v>
      </c>
      <c r="W28" s="17"/>
      <c r="X28" s="17"/>
      <c r="Y28" s="17"/>
      <c r="Z28" s="17"/>
      <c r="AA28" s="17"/>
      <c r="AB28" s="17"/>
    </row>
    <row r="29" spans="1:28">
      <c r="A29" s="24" t="s">
        <v>38</v>
      </c>
      <c r="B29" s="21">
        <v>36</v>
      </c>
      <c r="C29" s="21">
        <v>26</v>
      </c>
      <c r="D29" s="21">
        <v>62</v>
      </c>
      <c r="E29" s="21">
        <v>20</v>
      </c>
      <c r="F29" s="21">
        <v>36</v>
      </c>
      <c r="G29" s="21">
        <v>56</v>
      </c>
      <c r="H29" s="21">
        <v>34</v>
      </c>
      <c r="I29" s="21">
        <v>33</v>
      </c>
      <c r="J29" s="21">
        <v>67</v>
      </c>
      <c r="K29" s="22">
        <v>23</v>
      </c>
      <c r="L29" s="22">
        <v>29</v>
      </c>
      <c r="M29" s="22">
        <v>52</v>
      </c>
      <c r="N29" s="22">
        <v>12</v>
      </c>
      <c r="O29" s="22">
        <v>23</v>
      </c>
      <c r="P29" s="22">
        <v>35</v>
      </c>
      <c r="Q29" s="22">
        <v>18</v>
      </c>
      <c r="R29" s="22">
        <v>25</v>
      </c>
      <c r="S29" s="22">
        <v>43</v>
      </c>
      <c r="T29" s="22">
        <v>143</v>
      </c>
      <c r="U29" s="22">
        <v>172</v>
      </c>
      <c r="V29" s="22">
        <v>315</v>
      </c>
      <c r="W29" s="17"/>
      <c r="X29" s="17"/>
      <c r="Y29" s="17"/>
      <c r="Z29" s="17"/>
      <c r="AA29" s="17"/>
      <c r="AB29" s="17"/>
    </row>
    <row r="30" spans="1:28">
      <c r="A30" s="24" t="s">
        <v>39</v>
      </c>
      <c r="B30" s="21">
        <v>0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2</v>
      </c>
      <c r="J30" s="21">
        <v>2</v>
      </c>
      <c r="K30" s="22">
        <v>2</v>
      </c>
      <c r="L30" s="22">
        <v>2</v>
      </c>
      <c r="M30" s="22">
        <v>4</v>
      </c>
      <c r="N30" s="22">
        <v>1</v>
      </c>
      <c r="O30" s="22">
        <v>0</v>
      </c>
      <c r="P30" s="22">
        <v>1</v>
      </c>
      <c r="Q30" s="22">
        <v>0</v>
      </c>
      <c r="R30" s="22">
        <v>0</v>
      </c>
      <c r="S30" s="22">
        <v>0</v>
      </c>
      <c r="T30" s="22">
        <v>3</v>
      </c>
      <c r="U30" s="22">
        <v>4</v>
      </c>
      <c r="V30" s="22">
        <v>7</v>
      </c>
      <c r="W30" s="17"/>
      <c r="X30" s="17"/>
      <c r="Y30" s="17"/>
      <c r="Z30" s="17"/>
      <c r="AA30" s="17"/>
      <c r="AB30" s="17"/>
    </row>
    <row r="31" spans="1:28">
      <c r="A31" s="24" t="s">
        <v>40</v>
      </c>
      <c r="B31" s="21">
        <v>0</v>
      </c>
      <c r="C31" s="21">
        <v>0</v>
      </c>
      <c r="D31" s="21">
        <v>0</v>
      </c>
      <c r="E31" s="21">
        <v>0</v>
      </c>
      <c r="F31" s="21">
        <v>1</v>
      </c>
      <c r="G31" s="21">
        <v>1</v>
      </c>
      <c r="H31" s="21">
        <v>2</v>
      </c>
      <c r="I31" s="21">
        <v>8</v>
      </c>
      <c r="J31" s="21">
        <v>10</v>
      </c>
      <c r="K31" s="22">
        <v>1</v>
      </c>
      <c r="L31" s="22">
        <v>5</v>
      </c>
      <c r="M31" s="22">
        <v>6</v>
      </c>
      <c r="N31" s="22">
        <v>2</v>
      </c>
      <c r="O31" s="22">
        <v>3</v>
      </c>
      <c r="P31" s="22">
        <v>5</v>
      </c>
      <c r="Q31" s="22">
        <v>0</v>
      </c>
      <c r="R31" s="22">
        <v>2</v>
      </c>
      <c r="S31" s="22">
        <v>2</v>
      </c>
      <c r="T31" s="22">
        <v>5</v>
      </c>
      <c r="U31" s="22">
        <v>19</v>
      </c>
      <c r="V31" s="22">
        <v>24</v>
      </c>
      <c r="W31" s="17"/>
      <c r="X31" s="17"/>
      <c r="Y31" s="17"/>
      <c r="Z31" s="17"/>
      <c r="AA31" s="17"/>
      <c r="AB31" s="17"/>
    </row>
    <row r="32" spans="1:28">
      <c r="A32" s="24" t="s">
        <v>41</v>
      </c>
      <c r="B32" s="21">
        <v>1</v>
      </c>
      <c r="C32" s="21">
        <v>6</v>
      </c>
      <c r="D32" s="21">
        <v>7</v>
      </c>
      <c r="E32" s="21">
        <v>0</v>
      </c>
      <c r="F32" s="21">
        <v>10</v>
      </c>
      <c r="G32" s="21">
        <v>10</v>
      </c>
      <c r="H32" s="21">
        <v>5</v>
      </c>
      <c r="I32" s="21">
        <v>20</v>
      </c>
      <c r="J32" s="21">
        <v>25</v>
      </c>
      <c r="K32" s="22">
        <v>4</v>
      </c>
      <c r="L32" s="22">
        <v>11</v>
      </c>
      <c r="M32" s="22">
        <v>15</v>
      </c>
      <c r="N32" s="22">
        <v>3</v>
      </c>
      <c r="O32" s="22">
        <v>6</v>
      </c>
      <c r="P32" s="22">
        <v>9</v>
      </c>
      <c r="Q32" s="22">
        <v>1</v>
      </c>
      <c r="R32" s="22">
        <v>10</v>
      </c>
      <c r="S32" s="22">
        <v>11</v>
      </c>
      <c r="T32" s="22">
        <v>14</v>
      </c>
      <c r="U32" s="22">
        <v>63</v>
      </c>
      <c r="V32" s="22">
        <v>77</v>
      </c>
      <c r="W32" s="17"/>
      <c r="X32" s="17"/>
      <c r="Y32" s="17"/>
      <c r="Z32" s="17"/>
      <c r="AA32" s="17"/>
      <c r="AB32" s="17"/>
    </row>
    <row r="33" spans="1:28">
      <c r="A33" s="24" t="s">
        <v>42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17"/>
      <c r="X33" s="17"/>
      <c r="Y33" s="17"/>
      <c r="Z33" s="17"/>
      <c r="AA33" s="17"/>
      <c r="AB33" s="17"/>
    </row>
    <row r="34" spans="1:28">
      <c r="A34" s="24" t="s">
        <v>43</v>
      </c>
      <c r="B34" s="21">
        <v>2</v>
      </c>
      <c r="C34" s="21">
        <v>3</v>
      </c>
      <c r="D34" s="21">
        <v>5</v>
      </c>
      <c r="E34" s="21">
        <v>1</v>
      </c>
      <c r="F34" s="21">
        <v>2</v>
      </c>
      <c r="G34" s="21">
        <v>3</v>
      </c>
      <c r="H34" s="21">
        <v>0</v>
      </c>
      <c r="I34" s="21">
        <v>4</v>
      </c>
      <c r="J34" s="21">
        <v>4</v>
      </c>
      <c r="K34" s="22">
        <v>0</v>
      </c>
      <c r="L34" s="22">
        <v>1</v>
      </c>
      <c r="M34" s="22">
        <v>1</v>
      </c>
      <c r="N34" s="22">
        <v>1</v>
      </c>
      <c r="O34" s="22">
        <v>1</v>
      </c>
      <c r="P34" s="22">
        <v>2</v>
      </c>
      <c r="Q34" s="22">
        <v>2</v>
      </c>
      <c r="R34" s="22">
        <v>0</v>
      </c>
      <c r="S34" s="22">
        <v>2</v>
      </c>
      <c r="T34" s="22">
        <v>6</v>
      </c>
      <c r="U34" s="22">
        <v>11</v>
      </c>
      <c r="V34" s="22">
        <v>17</v>
      </c>
      <c r="W34" s="17"/>
      <c r="X34" s="17"/>
      <c r="Y34" s="17"/>
      <c r="Z34" s="17"/>
      <c r="AA34" s="17"/>
      <c r="AB34" s="17"/>
    </row>
    <row r="35" spans="1:28">
      <c r="A35" s="24" t="s">
        <v>44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5</v>
      </c>
      <c r="I35" s="21">
        <v>5</v>
      </c>
      <c r="J35" s="21">
        <v>10</v>
      </c>
      <c r="K35" s="22">
        <v>3</v>
      </c>
      <c r="L35" s="22">
        <v>11</v>
      </c>
      <c r="M35" s="22">
        <v>14</v>
      </c>
      <c r="N35" s="22">
        <v>2</v>
      </c>
      <c r="O35" s="22">
        <v>7</v>
      </c>
      <c r="P35" s="22">
        <v>9</v>
      </c>
      <c r="Q35" s="22">
        <v>0</v>
      </c>
      <c r="R35" s="22">
        <v>5</v>
      </c>
      <c r="S35" s="22">
        <v>5</v>
      </c>
      <c r="T35" s="22">
        <v>10</v>
      </c>
      <c r="U35" s="22">
        <v>28</v>
      </c>
      <c r="V35" s="22">
        <v>38</v>
      </c>
      <c r="W35" s="17"/>
      <c r="X35" s="17"/>
      <c r="Y35" s="17"/>
      <c r="Z35" s="17"/>
      <c r="AA35" s="17"/>
      <c r="AB35" s="17"/>
    </row>
    <row r="36" spans="1:28">
      <c r="A36" s="24" t="s">
        <v>45</v>
      </c>
      <c r="B36" s="21">
        <v>3</v>
      </c>
      <c r="C36" s="21">
        <v>4</v>
      </c>
      <c r="D36" s="21">
        <v>7</v>
      </c>
      <c r="E36" s="21">
        <v>2</v>
      </c>
      <c r="F36" s="21">
        <v>4</v>
      </c>
      <c r="G36" s="21">
        <v>6</v>
      </c>
      <c r="H36" s="21">
        <v>9</v>
      </c>
      <c r="I36" s="21">
        <v>3</v>
      </c>
      <c r="J36" s="21">
        <v>12</v>
      </c>
      <c r="K36" s="22">
        <v>0</v>
      </c>
      <c r="L36" s="22">
        <v>16</v>
      </c>
      <c r="M36" s="22">
        <v>16</v>
      </c>
      <c r="N36" s="22">
        <v>9</v>
      </c>
      <c r="O36" s="22">
        <v>1</v>
      </c>
      <c r="P36" s="22">
        <v>10</v>
      </c>
      <c r="Q36" s="22">
        <v>5</v>
      </c>
      <c r="R36" s="22">
        <v>8</v>
      </c>
      <c r="S36" s="22">
        <v>13</v>
      </c>
      <c r="T36" s="22">
        <v>28</v>
      </c>
      <c r="U36" s="22">
        <v>36</v>
      </c>
      <c r="V36" s="22">
        <v>64</v>
      </c>
      <c r="W36" s="17"/>
      <c r="X36" s="17"/>
      <c r="Y36" s="17"/>
      <c r="Z36" s="17"/>
      <c r="AA36" s="17"/>
      <c r="AB36" s="17"/>
    </row>
    <row r="37" spans="1:28">
      <c r="A37" s="24" t="s">
        <v>46</v>
      </c>
      <c r="B37" s="21">
        <v>1</v>
      </c>
      <c r="C37" s="21">
        <v>0</v>
      </c>
      <c r="D37" s="21">
        <v>1</v>
      </c>
      <c r="E37" s="21">
        <v>6</v>
      </c>
      <c r="F37" s="21">
        <v>1</v>
      </c>
      <c r="G37" s="21">
        <v>7</v>
      </c>
      <c r="H37" s="21">
        <v>16</v>
      </c>
      <c r="I37" s="21">
        <v>2</v>
      </c>
      <c r="J37" s="21">
        <v>18</v>
      </c>
      <c r="K37" s="22">
        <v>5</v>
      </c>
      <c r="L37" s="22">
        <v>3</v>
      </c>
      <c r="M37" s="22">
        <v>8</v>
      </c>
      <c r="N37" s="22">
        <v>4</v>
      </c>
      <c r="O37" s="22">
        <v>5</v>
      </c>
      <c r="P37" s="22">
        <v>9</v>
      </c>
      <c r="Q37" s="22">
        <v>1</v>
      </c>
      <c r="R37" s="22">
        <v>4</v>
      </c>
      <c r="S37" s="22">
        <v>5</v>
      </c>
      <c r="T37" s="22">
        <v>33</v>
      </c>
      <c r="U37" s="22">
        <v>15</v>
      </c>
      <c r="V37" s="22">
        <v>48</v>
      </c>
      <c r="W37" s="17"/>
      <c r="X37" s="17"/>
      <c r="Y37" s="17"/>
      <c r="Z37" s="17"/>
      <c r="AA37" s="17"/>
      <c r="AB37" s="17"/>
    </row>
    <row r="38" spans="1:28">
      <c r="A38" s="24" t="s">
        <v>47</v>
      </c>
      <c r="B38" s="21">
        <v>1</v>
      </c>
      <c r="C38" s="21">
        <v>1</v>
      </c>
      <c r="D38" s="21">
        <v>2</v>
      </c>
      <c r="E38" s="21">
        <v>0</v>
      </c>
      <c r="F38" s="21">
        <v>0</v>
      </c>
      <c r="G38" s="21">
        <v>0</v>
      </c>
      <c r="H38" s="21">
        <v>1</v>
      </c>
      <c r="I38" s="21">
        <v>2</v>
      </c>
      <c r="J38" s="21">
        <v>3</v>
      </c>
      <c r="K38" s="22">
        <v>0</v>
      </c>
      <c r="L38" s="22">
        <v>0</v>
      </c>
      <c r="M38" s="22">
        <v>0</v>
      </c>
      <c r="N38" s="22">
        <v>4</v>
      </c>
      <c r="O38" s="22">
        <v>1</v>
      </c>
      <c r="P38" s="22">
        <v>5</v>
      </c>
      <c r="Q38" s="22">
        <v>2</v>
      </c>
      <c r="R38" s="22">
        <v>1</v>
      </c>
      <c r="S38" s="22">
        <v>3</v>
      </c>
      <c r="T38" s="22">
        <v>8</v>
      </c>
      <c r="U38" s="22">
        <v>5</v>
      </c>
      <c r="V38" s="22">
        <v>13</v>
      </c>
      <c r="W38" s="17"/>
      <c r="X38" s="17"/>
      <c r="Y38" s="17"/>
      <c r="Z38" s="17"/>
      <c r="AA38" s="17"/>
      <c r="AB38" s="17"/>
    </row>
    <row r="39" spans="1:28">
      <c r="A39" s="24" t="s">
        <v>48</v>
      </c>
      <c r="B39" s="21">
        <v>0</v>
      </c>
      <c r="C39" s="21">
        <v>2</v>
      </c>
      <c r="D39" s="21">
        <v>2</v>
      </c>
      <c r="E39" s="21">
        <v>0</v>
      </c>
      <c r="F39" s="21">
        <v>1</v>
      </c>
      <c r="G39" s="21">
        <v>1</v>
      </c>
      <c r="H39" s="21">
        <v>6</v>
      </c>
      <c r="I39" s="21">
        <v>10</v>
      </c>
      <c r="J39" s="21">
        <v>16</v>
      </c>
      <c r="K39" s="22">
        <v>7</v>
      </c>
      <c r="L39" s="22">
        <v>6</v>
      </c>
      <c r="M39" s="22">
        <v>13</v>
      </c>
      <c r="N39" s="22">
        <v>3</v>
      </c>
      <c r="O39" s="22">
        <v>1</v>
      </c>
      <c r="P39" s="22">
        <v>4</v>
      </c>
      <c r="Q39" s="22">
        <v>3</v>
      </c>
      <c r="R39" s="22">
        <v>6</v>
      </c>
      <c r="S39" s="22">
        <v>9</v>
      </c>
      <c r="T39" s="22">
        <v>19</v>
      </c>
      <c r="U39" s="22">
        <v>26</v>
      </c>
      <c r="V39" s="22">
        <v>45</v>
      </c>
      <c r="W39" s="17"/>
      <c r="X39" s="17"/>
      <c r="Y39" s="17"/>
      <c r="Z39" s="17"/>
      <c r="AA39" s="17"/>
      <c r="AB39" s="17"/>
    </row>
    <row r="40" spans="1:28">
      <c r="A40" s="24" t="s">
        <v>49</v>
      </c>
      <c r="B40" s="21">
        <v>1</v>
      </c>
      <c r="C40" s="21">
        <v>5</v>
      </c>
      <c r="D40" s="21">
        <v>6</v>
      </c>
      <c r="E40" s="21">
        <v>6</v>
      </c>
      <c r="F40" s="21">
        <v>10</v>
      </c>
      <c r="G40" s="21">
        <v>16</v>
      </c>
      <c r="H40" s="21">
        <v>6</v>
      </c>
      <c r="I40" s="21">
        <v>10</v>
      </c>
      <c r="J40" s="21">
        <v>16</v>
      </c>
      <c r="K40" s="22">
        <v>15</v>
      </c>
      <c r="L40" s="22">
        <v>7</v>
      </c>
      <c r="M40" s="22">
        <v>22</v>
      </c>
      <c r="N40" s="22">
        <v>8</v>
      </c>
      <c r="O40" s="22">
        <v>4</v>
      </c>
      <c r="P40" s="22">
        <v>12</v>
      </c>
      <c r="Q40" s="22">
        <v>5</v>
      </c>
      <c r="R40" s="22">
        <v>4</v>
      </c>
      <c r="S40" s="22">
        <v>9</v>
      </c>
      <c r="T40" s="22">
        <v>41</v>
      </c>
      <c r="U40" s="22">
        <v>40</v>
      </c>
      <c r="V40" s="22">
        <v>81</v>
      </c>
      <c r="W40" s="17"/>
      <c r="X40" s="17"/>
      <c r="Y40" s="17"/>
      <c r="Z40" s="17"/>
      <c r="AA40" s="17"/>
      <c r="AB40" s="17"/>
    </row>
    <row r="41" spans="1:28">
      <c r="A41" s="24" t="s">
        <v>50</v>
      </c>
      <c r="B41" s="21">
        <v>2</v>
      </c>
      <c r="C41" s="21">
        <v>2</v>
      </c>
      <c r="D41" s="21">
        <v>4</v>
      </c>
      <c r="E41" s="21">
        <v>1</v>
      </c>
      <c r="F41" s="21">
        <v>1</v>
      </c>
      <c r="G41" s="21">
        <v>2</v>
      </c>
      <c r="H41" s="21">
        <v>2</v>
      </c>
      <c r="I41" s="21">
        <v>5</v>
      </c>
      <c r="J41" s="21">
        <v>7</v>
      </c>
      <c r="K41" s="22">
        <v>0</v>
      </c>
      <c r="L41" s="22">
        <v>9</v>
      </c>
      <c r="M41" s="22">
        <v>9</v>
      </c>
      <c r="N41" s="22">
        <v>11</v>
      </c>
      <c r="O41" s="22">
        <v>1</v>
      </c>
      <c r="P41" s="22">
        <v>12</v>
      </c>
      <c r="Q41" s="22">
        <v>1</v>
      </c>
      <c r="R41" s="22">
        <v>13</v>
      </c>
      <c r="S41" s="22">
        <v>14</v>
      </c>
      <c r="T41" s="22">
        <v>17</v>
      </c>
      <c r="U41" s="22">
        <v>31</v>
      </c>
      <c r="V41" s="22">
        <v>48</v>
      </c>
      <c r="W41" s="17"/>
      <c r="X41" s="17"/>
      <c r="Y41" s="17"/>
      <c r="Z41" s="17"/>
      <c r="AA41" s="17"/>
      <c r="AB41" s="17"/>
    </row>
    <row r="42" spans="1:28">
      <c r="A42" s="24" t="s">
        <v>51</v>
      </c>
      <c r="B42" s="21">
        <v>0</v>
      </c>
      <c r="C42" s="21">
        <v>0</v>
      </c>
      <c r="D42" s="21">
        <v>0</v>
      </c>
      <c r="E42" s="21">
        <v>0</v>
      </c>
      <c r="F42" s="21">
        <v>2</v>
      </c>
      <c r="G42" s="21">
        <v>2</v>
      </c>
      <c r="H42" s="21">
        <v>3</v>
      </c>
      <c r="I42" s="21">
        <v>8</v>
      </c>
      <c r="J42" s="21">
        <v>11</v>
      </c>
      <c r="K42" s="22">
        <v>12</v>
      </c>
      <c r="L42" s="22">
        <v>7</v>
      </c>
      <c r="M42" s="22">
        <v>19</v>
      </c>
      <c r="N42" s="22">
        <v>4</v>
      </c>
      <c r="O42" s="22">
        <v>5</v>
      </c>
      <c r="P42" s="22">
        <v>9</v>
      </c>
      <c r="Q42" s="22">
        <v>1</v>
      </c>
      <c r="R42" s="22">
        <v>3</v>
      </c>
      <c r="S42" s="22">
        <v>4</v>
      </c>
      <c r="T42" s="22">
        <v>20</v>
      </c>
      <c r="U42" s="22">
        <v>25</v>
      </c>
      <c r="V42" s="22">
        <v>45</v>
      </c>
      <c r="W42" s="17"/>
      <c r="X42" s="17"/>
      <c r="Y42" s="17"/>
      <c r="Z42" s="17"/>
      <c r="AA42" s="17"/>
      <c r="AB42" s="17"/>
    </row>
    <row r="43" spans="1:28">
      <c r="A43" s="24" t="s">
        <v>52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2</v>
      </c>
      <c r="J43" s="21">
        <v>2</v>
      </c>
      <c r="K43" s="22">
        <v>1</v>
      </c>
      <c r="L43" s="22">
        <v>1</v>
      </c>
      <c r="M43" s="22">
        <v>2</v>
      </c>
      <c r="N43" s="22">
        <v>0</v>
      </c>
      <c r="O43" s="22">
        <v>0</v>
      </c>
      <c r="P43" s="22">
        <v>0</v>
      </c>
      <c r="Q43" s="22">
        <v>0</v>
      </c>
      <c r="R43" s="22">
        <v>1</v>
      </c>
      <c r="S43" s="22">
        <v>1</v>
      </c>
      <c r="T43" s="22">
        <v>1</v>
      </c>
      <c r="U43" s="22">
        <v>4</v>
      </c>
      <c r="V43" s="22">
        <v>5</v>
      </c>
      <c r="W43" s="17"/>
      <c r="X43" s="17"/>
      <c r="Y43" s="17"/>
      <c r="Z43" s="17"/>
      <c r="AA43" s="17"/>
      <c r="AB43" s="17"/>
    </row>
    <row r="44" spans="1:28">
      <c r="A44" s="24" t="s">
        <v>53</v>
      </c>
      <c r="B44" s="21">
        <v>0</v>
      </c>
      <c r="C44" s="21">
        <v>4</v>
      </c>
      <c r="D44" s="21">
        <v>4</v>
      </c>
      <c r="E44" s="21">
        <v>0</v>
      </c>
      <c r="F44" s="21">
        <v>0</v>
      </c>
      <c r="G44" s="21">
        <v>0</v>
      </c>
      <c r="H44" s="21">
        <v>2</v>
      </c>
      <c r="I44" s="21">
        <v>3</v>
      </c>
      <c r="J44" s="21">
        <v>5</v>
      </c>
      <c r="K44" s="22">
        <v>3</v>
      </c>
      <c r="L44" s="22">
        <v>4</v>
      </c>
      <c r="M44" s="22">
        <v>7</v>
      </c>
      <c r="N44" s="22">
        <v>1</v>
      </c>
      <c r="O44" s="22">
        <v>1</v>
      </c>
      <c r="P44" s="22">
        <v>2</v>
      </c>
      <c r="Q44" s="22">
        <v>0</v>
      </c>
      <c r="R44" s="22">
        <v>0</v>
      </c>
      <c r="S44" s="22">
        <v>0</v>
      </c>
      <c r="T44" s="22">
        <v>6</v>
      </c>
      <c r="U44" s="22">
        <v>12</v>
      </c>
      <c r="V44" s="22">
        <v>18</v>
      </c>
      <c r="W44" s="17"/>
      <c r="X44" s="17"/>
      <c r="Y44" s="17"/>
      <c r="Z44" s="17"/>
      <c r="AA44" s="17"/>
      <c r="AB44" s="17"/>
    </row>
    <row r="45" spans="1:28">
      <c r="A45" s="24" t="s">
        <v>54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1</v>
      </c>
      <c r="I45" s="21">
        <v>0</v>
      </c>
      <c r="J45" s="21">
        <v>1</v>
      </c>
      <c r="K45" s="22">
        <v>0</v>
      </c>
      <c r="L45" s="22">
        <v>1</v>
      </c>
      <c r="M45" s="22">
        <v>1</v>
      </c>
      <c r="N45" s="22">
        <v>0</v>
      </c>
      <c r="O45" s="22">
        <v>1</v>
      </c>
      <c r="P45" s="22">
        <v>1</v>
      </c>
      <c r="Q45" s="22">
        <v>0</v>
      </c>
      <c r="R45" s="22">
        <v>0</v>
      </c>
      <c r="S45" s="22">
        <v>0</v>
      </c>
      <c r="T45" s="22">
        <v>1</v>
      </c>
      <c r="U45" s="22">
        <v>2</v>
      </c>
      <c r="V45" s="22">
        <v>3</v>
      </c>
      <c r="W45" s="17"/>
      <c r="X45" s="17"/>
      <c r="Y45" s="17"/>
      <c r="Z45" s="17"/>
      <c r="AA45" s="17"/>
      <c r="AB45" s="17"/>
    </row>
    <row r="46" spans="1:28">
      <c r="A46" s="24" t="s">
        <v>55</v>
      </c>
      <c r="B46" s="21">
        <v>2</v>
      </c>
      <c r="C46" s="21">
        <v>0</v>
      </c>
      <c r="D46" s="21">
        <v>2</v>
      </c>
      <c r="E46" s="21">
        <v>3</v>
      </c>
      <c r="F46" s="21">
        <v>5</v>
      </c>
      <c r="G46" s="21">
        <v>8</v>
      </c>
      <c r="H46" s="21">
        <v>21</v>
      </c>
      <c r="I46" s="21">
        <v>8</v>
      </c>
      <c r="J46" s="21">
        <v>29</v>
      </c>
      <c r="K46" s="22">
        <v>6</v>
      </c>
      <c r="L46" s="22">
        <v>17</v>
      </c>
      <c r="M46" s="22">
        <v>23</v>
      </c>
      <c r="N46" s="22">
        <v>5</v>
      </c>
      <c r="O46" s="22">
        <v>10</v>
      </c>
      <c r="P46" s="22">
        <v>15</v>
      </c>
      <c r="Q46" s="22">
        <v>3</v>
      </c>
      <c r="R46" s="22">
        <v>8</v>
      </c>
      <c r="S46" s="22">
        <v>11</v>
      </c>
      <c r="T46" s="22">
        <v>40</v>
      </c>
      <c r="U46" s="22">
        <v>48</v>
      </c>
      <c r="V46" s="22">
        <v>88</v>
      </c>
      <c r="W46" s="17"/>
      <c r="X46" s="17"/>
      <c r="Y46" s="17"/>
      <c r="Z46" s="17"/>
      <c r="AA46" s="17"/>
      <c r="AB46" s="17"/>
    </row>
    <row r="47" spans="1:28">
      <c r="A47" s="24" t="s">
        <v>56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17"/>
      <c r="X47" s="17"/>
      <c r="Y47" s="17"/>
      <c r="Z47" s="17"/>
      <c r="AA47" s="17"/>
      <c r="AB47" s="17"/>
    </row>
    <row r="48" spans="1:28">
      <c r="A48" s="24" t="s">
        <v>57</v>
      </c>
      <c r="B48" s="21">
        <v>0</v>
      </c>
      <c r="C48" s="21">
        <v>0</v>
      </c>
      <c r="D48" s="21">
        <v>0</v>
      </c>
      <c r="E48" s="21">
        <v>0</v>
      </c>
      <c r="F48" s="21">
        <v>1</v>
      </c>
      <c r="G48" s="21">
        <v>1</v>
      </c>
      <c r="H48" s="21">
        <v>2</v>
      </c>
      <c r="I48" s="21">
        <v>1</v>
      </c>
      <c r="J48" s="21">
        <v>3</v>
      </c>
      <c r="K48" s="22">
        <v>0</v>
      </c>
      <c r="L48" s="22">
        <v>3</v>
      </c>
      <c r="M48" s="22">
        <v>3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2</v>
      </c>
      <c r="U48" s="22">
        <v>5</v>
      </c>
      <c r="V48" s="22">
        <v>7</v>
      </c>
      <c r="W48" s="17"/>
      <c r="X48" s="17"/>
      <c r="Y48" s="17"/>
      <c r="Z48" s="17"/>
      <c r="AA48" s="17"/>
      <c r="AB48" s="17"/>
    </row>
    <row r="49" spans="1:28">
      <c r="A49" s="24" t="s">
        <v>58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2</v>
      </c>
      <c r="I49" s="21">
        <v>0</v>
      </c>
      <c r="J49" s="21">
        <v>2</v>
      </c>
      <c r="K49" s="22">
        <v>2</v>
      </c>
      <c r="L49" s="22">
        <v>2</v>
      </c>
      <c r="M49" s="22">
        <v>4</v>
      </c>
      <c r="N49" s="22">
        <v>0</v>
      </c>
      <c r="O49" s="22">
        <v>1</v>
      </c>
      <c r="P49" s="22">
        <v>1</v>
      </c>
      <c r="Q49" s="22">
        <v>0</v>
      </c>
      <c r="R49" s="22">
        <v>1</v>
      </c>
      <c r="S49" s="22">
        <v>1</v>
      </c>
      <c r="T49" s="22">
        <v>4</v>
      </c>
      <c r="U49" s="22">
        <v>4</v>
      </c>
      <c r="V49" s="22">
        <v>8</v>
      </c>
      <c r="W49" s="17"/>
      <c r="X49" s="17"/>
      <c r="Y49" s="17"/>
      <c r="Z49" s="17"/>
      <c r="AA49" s="17"/>
      <c r="AB49" s="17"/>
    </row>
    <row r="50" spans="1:28">
      <c r="A50" s="24" t="s">
        <v>59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2">
        <v>0</v>
      </c>
      <c r="L50" s="22">
        <v>0</v>
      </c>
      <c r="M50" s="22">
        <v>0</v>
      </c>
      <c r="N50" s="22">
        <v>1</v>
      </c>
      <c r="O50" s="22">
        <v>0</v>
      </c>
      <c r="P50" s="22">
        <v>1</v>
      </c>
      <c r="Q50" s="22">
        <v>0</v>
      </c>
      <c r="R50" s="22">
        <v>0</v>
      </c>
      <c r="S50" s="22">
        <v>0</v>
      </c>
      <c r="T50" s="22">
        <v>1</v>
      </c>
      <c r="U50" s="22">
        <v>0</v>
      </c>
      <c r="V50" s="22">
        <v>1</v>
      </c>
      <c r="W50" s="17"/>
      <c r="X50" s="17"/>
      <c r="Y50" s="17"/>
      <c r="Z50" s="17"/>
      <c r="AA50" s="17"/>
      <c r="AB50" s="17"/>
    </row>
    <row r="51" spans="1:28">
      <c r="A51" s="24" t="s">
        <v>60</v>
      </c>
      <c r="B51" s="21">
        <v>3</v>
      </c>
      <c r="C51" s="21">
        <v>4</v>
      </c>
      <c r="D51" s="21">
        <v>7</v>
      </c>
      <c r="E51" s="21">
        <v>14</v>
      </c>
      <c r="F51" s="21">
        <v>3</v>
      </c>
      <c r="G51" s="21">
        <v>17</v>
      </c>
      <c r="H51" s="21">
        <v>3</v>
      </c>
      <c r="I51" s="21">
        <v>12</v>
      </c>
      <c r="J51" s="21">
        <v>15</v>
      </c>
      <c r="K51" s="22">
        <v>3</v>
      </c>
      <c r="L51" s="22">
        <v>19</v>
      </c>
      <c r="M51" s="22">
        <v>22</v>
      </c>
      <c r="N51" s="22">
        <v>1</v>
      </c>
      <c r="O51" s="22">
        <v>1</v>
      </c>
      <c r="P51" s="22">
        <v>2</v>
      </c>
      <c r="Q51" s="22">
        <v>0</v>
      </c>
      <c r="R51" s="22">
        <v>6</v>
      </c>
      <c r="S51" s="22">
        <v>6</v>
      </c>
      <c r="T51" s="22">
        <v>24</v>
      </c>
      <c r="U51" s="22">
        <v>45</v>
      </c>
      <c r="V51" s="22">
        <v>69</v>
      </c>
      <c r="W51" s="17"/>
      <c r="X51" s="17"/>
      <c r="Y51" s="17"/>
      <c r="Z51" s="17"/>
      <c r="AA51" s="17"/>
      <c r="AB51" s="17"/>
    </row>
    <row r="52" spans="1:28">
      <c r="A52" s="24" t="s">
        <v>61</v>
      </c>
      <c r="B52" s="21">
        <v>0</v>
      </c>
      <c r="C52" s="21">
        <v>1</v>
      </c>
      <c r="D52" s="21">
        <v>1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1</v>
      </c>
      <c r="V52" s="22">
        <v>1</v>
      </c>
      <c r="W52" s="17"/>
      <c r="X52" s="17"/>
      <c r="Y52" s="17"/>
      <c r="Z52" s="17"/>
      <c r="AA52" s="17"/>
      <c r="AB52" s="17"/>
    </row>
    <row r="53" spans="1:28">
      <c r="A53" s="24" t="s">
        <v>62</v>
      </c>
      <c r="B53" s="21">
        <v>0</v>
      </c>
      <c r="C53" s="21">
        <v>0</v>
      </c>
      <c r="D53" s="21">
        <v>0</v>
      </c>
      <c r="E53" s="21">
        <v>0</v>
      </c>
      <c r="F53" s="21">
        <v>2</v>
      </c>
      <c r="G53" s="21">
        <v>2</v>
      </c>
      <c r="H53" s="21">
        <v>0</v>
      </c>
      <c r="I53" s="21">
        <v>3</v>
      </c>
      <c r="J53" s="21">
        <v>3</v>
      </c>
      <c r="K53" s="22">
        <v>0</v>
      </c>
      <c r="L53" s="22">
        <v>0</v>
      </c>
      <c r="M53" s="22">
        <v>0</v>
      </c>
      <c r="N53" s="22">
        <v>0</v>
      </c>
      <c r="O53" s="22">
        <v>2</v>
      </c>
      <c r="P53" s="22">
        <v>2</v>
      </c>
      <c r="Q53" s="22">
        <v>1</v>
      </c>
      <c r="R53" s="22">
        <v>1</v>
      </c>
      <c r="S53" s="22">
        <v>2</v>
      </c>
      <c r="T53" s="22">
        <v>1</v>
      </c>
      <c r="U53" s="22">
        <v>8</v>
      </c>
      <c r="V53" s="22">
        <v>9</v>
      </c>
      <c r="W53" s="17"/>
      <c r="X53" s="17"/>
      <c r="Y53" s="17"/>
      <c r="Z53" s="17"/>
      <c r="AA53" s="17"/>
      <c r="AB53" s="17"/>
    </row>
    <row r="54" spans="1:28">
      <c r="A54" s="24" t="s">
        <v>63</v>
      </c>
      <c r="B54" s="21">
        <v>0</v>
      </c>
      <c r="C54" s="21">
        <v>1</v>
      </c>
      <c r="D54" s="21">
        <v>1</v>
      </c>
      <c r="E54" s="21">
        <v>0</v>
      </c>
      <c r="F54" s="21">
        <v>0</v>
      </c>
      <c r="G54" s="21">
        <v>0</v>
      </c>
      <c r="H54" s="21">
        <v>0</v>
      </c>
      <c r="I54" s="21">
        <v>1</v>
      </c>
      <c r="J54" s="21">
        <v>1</v>
      </c>
      <c r="K54" s="22">
        <v>0</v>
      </c>
      <c r="L54" s="22">
        <v>0</v>
      </c>
      <c r="M54" s="22">
        <v>0</v>
      </c>
      <c r="N54" s="22">
        <v>0</v>
      </c>
      <c r="O54" s="22">
        <v>1</v>
      </c>
      <c r="P54" s="22">
        <v>1</v>
      </c>
      <c r="Q54" s="22">
        <v>0</v>
      </c>
      <c r="R54" s="22">
        <v>0</v>
      </c>
      <c r="S54" s="22">
        <v>0</v>
      </c>
      <c r="T54" s="22">
        <v>0</v>
      </c>
      <c r="U54" s="22">
        <v>3</v>
      </c>
      <c r="V54" s="22">
        <v>3</v>
      </c>
      <c r="W54" s="17"/>
      <c r="X54" s="17"/>
      <c r="Y54" s="17"/>
      <c r="Z54" s="17"/>
      <c r="AA54" s="17"/>
      <c r="AB54" s="17"/>
    </row>
    <row r="55" spans="1:28">
      <c r="A55" s="24" t="s">
        <v>64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2">
        <v>1</v>
      </c>
      <c r="L55" s="22">
        <v>0</v>
      </c>
      <c r="M55" s="22">
        <v>1</v>
      </c>
      <c r="N55" s="22">
        <v>0</v>
      </c>
      <c r="O55" s="22">
        <v>1</v>
      </c>
      <c r="P55" s="22">
        <v>1</v>
      </c>
      <c r="Q55" s="22">
        <v>0</v>
      </c>
      <c r="R55" s="22">
        <v>2</v>
      </c>
      <c r="S55" s="22">
        <v>2</v>
      </c>
      <c r="T55" s="22">
        <v>1</v>
      </c>
      <c r="U55" s="22">
        <v>3</v>
      </c>
      <c r="V55" s="22">
        <v>4</v>
      </c>
      <c r="W55" s="17"/>
      <c r="X55" s="17"/>
      <c r="Y55" s="17"/>
      <c r="Z55" s="17"/>
      <c r="AA55" s="17"/>
      <c r="AB55" s="17"/>
    </row>
    <row r="56" spans="1:28" ht="15" thickBot="1"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7"/>
      <c r="X56" s="17"/>
      <c r="Y56" s="17"/>
      <c r="Z56" s="17"/>
      <c r="AA56" s="17"/>
      <c r="AB56" s="17"/>
    </row>
    <row r="57" spans="1:28" ht="16.5" customHeight="1" thickBot="1">
      <c r="A57" s="55" t="s">
        <v>5</v>
      </c>
      <c r="B57" s="56" t="s">
        <v>77</v>
      </c>
      <c r="C57" s="56"/>
      <c r="D57" s="56"/>
      <c r="E57" s="56" t="s">
        <v>78</v>
      </c>
      <c r="F57" s="56"/>
      <c r="G57" s="56"/>
      <c r="H57" s="56" t="s">
        <v>79</v>
      </c>
      <c r="I57" s="56"/>
      <c r="J57" s="56"/>
      <c r="K57" s="56" t="s">
        <v>80</v>
      </c>
      <c r="L57" s="56"/>
      <c r="M57" s="56"/>
      <c r="N57" s="56" t="s">
        <v>81</v>
      </c>
      <c r="O57" s="56"/>
      <c r="P57" s="56"/>
      <c r="Q57" s="56" t="s">
        <v>91</v>
      </c>
      <c r="R57" s="56"/>
      <c r="S57" s="56"/>
      <c r="T57" s="56" t="s">
        <v>82</v>
      </c>
      <c r="U57" s="56"/>
      <c r="V57" s="56"/>
      <c r="W57" s="17"/>
      <c r="X57" s="17"/>
      <c r="Y57" s="17"/>
      <c r="Z57" s="17"/>
      <c r="AA57" s="17"/>
      <c r="AB57" s="17"/>
    </row>
    <row r="58" spans="1:28" ht="15" thickBot="1">
      <c r="A58" s="55"/>
      <c r="B58" s="54" t="s">
        <v>0</v>
      </c>
      <c r="C58" s="54" t="s">
        <v>1</v>
      </c>
      <c r="D58" s="54" t="s">
        <v>2</v>
      </c>
      <c r="E58" s="54" t="s">
        <v>0</v>
      </c>
      <c r="F58" s="54" t="s">
        <v>1</v>
      </c>
      <c r="G58" s="54" t="s">
        <v>2</v>
      </c>
      <c r="H58" s="54" t="s">
        <v>0</v>
      </c>
      <c r="I58" s="54" t="s">
        <v>1</v>
      </c>
      <c r="J58" s="54" t="s">
        <v>2</v>
      </c>
      <c r="K58" s="54" t="s">
        <v>0</v>
      </c>
      <c r="L58" s="54" t="s">
        <v>1</v>
      </c>
      <c r="M58" s="54" t="s">
        <v>2</v>
      </c>
      <c r="N58" s="54" t="s">
        <v>0</v>
      </c>
      <c r="O58" s="54" t="s">
        <v>1</v>
      </c>
      <c r="P58" s="54" t="s">
        <v>2</v>
      </c>
      <c r="Q58" s="54" t="s">
        <v>0</v>
      </c>
      <c r="R58" s="54" t="s">
        <v>1</v>
      </c>
      <c r="S58" s="54" t="s">
        <v>2</v>
      </c>
      <c r="T58" s="54" t="s">
        <v>0</v>
      </c>
      <c r="U58" s="54" t="s">
        <v>1</v>
      </c>
      <c r="V58" s="54" t="s">
        <v>2</v>
      </c>
      <c r="W58" s="17"/>
      <c r="X58" s="17"/>
      <c r="Y58" s="17"/>
      <c r="Z58" s="17"/>
      <c r="AA58" s="17"/>
      <c r="AB58" s="17"/>
    </row>
    <row r="59" spans="1:28">
      <c r="A59" s="23" t="s">
        <v>3</v>
      </c>
      <c r="B59" s="20">
        <f t="shared" ref="B59:V59" si="0">SUM(B60:B67)</f>
        <v>111</v>
      </c>
      <c r="C59" s="20">
        <f t="shared" si="0"/>
        <v>135</v>
      </c>
      <c r="D59" s="20">
        <f t="shared" si="0"/>
        <v>246</v>
      </c>
      <c r="E59" s="20">
        <f t="shared" si="0"/>
        <v>64</v>
      </c>
      <c r="F59" s="20">
        <f t="shared" si="0"/>
        <v>101</v>
      </c>
      <c r="G59" s="20">
        <f t="shared" si="0"/>
        <v>165</v>
      </c>
      <c r="H59" s="20">
        <f t="shared" si="0"/>
        <v>207</v>
      </c>
      <c r="I59" s="20">
        <f t="shared" si="0"/>
        <v>261</v>
      </c>
      <c r="J59" s="20">
        <f t="shared" si="0"/>
        <v>468</v>
      </c>
      <c r="K59" s="20">
        <f t="shared" si="0"/>
        <v>164</v>
      </c>
      <c r="L59" s="20">
        <f t="shared" si="0"/>
        <v>259</v>
      </c>
      <c r="M59" s="20">
        <f t="shared" si="0"/>
        <v>423</v>
      </c>
      <c r="N59" s="20">
        <f t="shared" si="0"/>
        <v>127</v>
      </c>
      <c r="O59" s="20">
        <f t="shared" si="0"/>
        <v>167</v>
      </c>
      <c r="P59" s="20">
        <f t="shared" si="0"/>
        <v>294</v>
      </c>
      <c r="Q59" s="20">
        <f t="shared" si="0"/>
        <v>70</v>
      </c>
      <c r="R59" s="20">
        <f t="shared" si="0"/>
        <v>151</v>
      </c>
      <c r="S59" s="20">
        <f t="shared" si="0"/>
        <v>221</v>
      </c>
      <c r="T59" s="20">
        <f t="shared" si="0"/>
        <v>743</v>
      </c>
      <c r="U59" s="20">
        <f t="shared" si="0"/>
        <v>1074</v>
      </c>
      <c r="V59" s="20">
        <f t="shared" si="0"/>
        <v>1817</v>
      </c>
      <c r="W59" s="17"/>
      <c r="X59" s="17"/>
      <c r="Y59" s="17"/>
      <c r="Z59" s="17"/>
      <c r="AA59" s="17"/>
      <c r="AB59" s="17"/>
    </row>
    <row r="60" spans="1:28">
      <c r="A60" s="24" t="s">
        <v>6</v>
      </c>
      <c r="B60" s="21">
        <f t="shared" ref="B60:V60" si="1">B12+B23+B31+B38+B39</f>
        <v>2</v>
      </c>
      <c r="C60" s="21">
        <f t="shared" si="1"/>
        <v>4</v>
      </c>
      <c r="D60" s="21">
        <f t="shared" si="1"/>
        <v>6</v>
      </c>
      <c r="E60" s="21">
        <f t="shared" si="1"/>
        <v>1</v>
      </c>
      <c r="F60" s="21">
        <f t="shared" si="1"/>
        <v>5</v>
      </c>
      <c r="G60" s="21">
        <f t="shared" si="1"/>
        <v>6</v>
      </c>
      <c r="H60" s="21">
        <f t="shared" si="1"/>
        <v>19</v>
      </c>
      <c r="I60" s="21">
        <f t="shared" si="1"/>
        <v>35</v>
      </c>
      <c r="J60" s="21">
        <f t="shared" si="1"/>
        <v>54</v>
      </c>
      <c r="K60" s="22">
        <f t="shared" si="1"/>
        <v>21</v>
      </c>
      <c r="L60" s="22">
        <f t="shared" si="1"/>
        <v>31</v>
      </c>
      <c r="M60" s="22">
        <f t="shared" si="1"/>
        <v>52</v>
      </c>
      <c r="N60" s="22">
        <f t="shared" si="1"/>
        <v>26</v>
      </c>
      <c r="O60" s="22">
        <f t="shared" si="1"/>
        <v>18</v>
      </c>
      <c r="P60" s="22">
        <f t="shared" si="1"/>
        <v>44</v>
      </c>
      <c r="Q60" s="22">
        <f t="shared" si="1"/>
        <v>9</v>
      </c>
      <c r="R60" s="22">
        <f t="shared" si="1"/>
        <v>16</v>
      </c>
      <c r="S60" s="22">
        <f t="shared" si="1"/>
        <v>25</v>
      </c>
      <c r="T60" s="22">
        <f t="shared" si="1"/>
        <v>78</v>
      </c>
      <c r="U60" s="22">
        <f t="shared" si="1"/>
        <v>109</v>
      </c>
      <c r="V60" s="22">
        <f t="shared" si="1"/>
        <v>187</v>
      </c>
      <c r="W60" s="17"/>
      <c r="X60" s="17"/>
      <c r="Y60" s="17"/>
      <c r="Z60" s="17"/>
      <c r="AA60" s="17"/>
      <c r="AB60" s="17"/>
    </row>
    <row r="61" spans="1:28">
      <c r="A61" s="24" t="s">
        <v>7</v>
      </c>
      <c r="B61" s="21">
        <f t="shared" ref="B61:V61" si="2">B15+B22+B41+B42+B43+B49+B52+B54</f>
        <v>2</v>
      </c>
      <c r="C61" s="21">
        <f t="shared" si="2"/>
        <v>4</v>
      </c>
      <c r="D61" s="21">
        <f t="shared" si="2"/>
        <v>6</v>
      </c>
      <c r="E61" s="21">
        <f t="shared" si="2"/>
        <v>3</v>
      </c>
      <c r="F61" s="21">
        <f t="shared" si="2"/>
        <v>3</v>
      </c>
      <c r="G61" s="21">
        <f t="shared" si="2"/>
        <v>6</v>
      </c>
      <c r="H61" s="21">
        <f t="shared" si="2"/>
        <v>8</v>
      </c>
      <c r="I61" s="21">
        <f t="shared" si="2"/>
        <v>19</v>
      </c>
      <c r="J61" s="21">
        <f t="shared" si="2"/>
        <v>27</v>
      </c>
      <c r="K61" s="22">
        <f t="shared" si="2"/>
        <v>15</v>
      </c>
      <c r="L61" s="22">
        <f t="shared" si="2"/>
        <v>24</v>
      </c>
      <c r="M61" s="22">
        <f t="shared" si="2"/>
        <v>39</v>
      </c>
      <c r="N61" s="22">
        <f t="shared" si="2"/>
        <v>15</v>
      </c>
      <c r="O61" s="22">
        <f t="shared" si="2"/>
        <v>8</v>
      </c>
      <c r="P61" s="22">
        <f t="shared" si="2"/>
        <v>23</v>
      </c>
      <c r="Q61" s="22">
        <f t="shared" si="2"/>
        <v>3</v>
      </c>
      <c r="R61" s="22">
        <f t="shared" si="2"/>
        <v>18</v>
      </c>
      <c r="S61" s="22">
        <f t="shared" si="2"/>
        <v>21</v>
      </c>
      <c r="T61" s="22">
        <f t="shared" si="2"/>
        <v>46</v>
      </c>
      <c r="U61" s="22">
        <f t="shared" si="2"/>
        <v>76</v>
      </c>
      <c r="V61" s="22">
        <f t="shared" si="2"/>
        <v>122</v>
      </c>
      <c r="W61" s="17"/>
      <c r="X61" s="17"/>
      <c r="Y61" s="17"/>
      <c r="Z61" s="17"/>
      <c r="AA61" s="17"/>
      <c r="AB61" s="17"/>
    </row>
    <row r="62" spans="1:28">
      <c r="A62" s="24" t="s">
        <v>8</v>
      </c>
      <c r="B62" s="21">
        <f t="shared" ref="B62:V62" si="3">B29</f>
        <v>36</v>
      </c>
      <c r="C62" s="21">
        <f t="shared" si="3"/>
        <v>26</v>
      </c>
      <c r="D62" s="21">
        <f t="shared" si="3"/>
        <v>62</v>
      </c>
      <c r="E62" s="21">
        <f t="shared" si="3"/>
        <v>20</v>
      </c>
      <c r="F62" s="21">
        <f t="shared" si="3"/>
        <v>36</v>
      </c>
      <c r="G62" s="21">
        <f t="shared" si="3"/>
        <v>56</v>
      </c>
      <c r="H62" s="21">
        <f t="shared" si="3"/>
        <v>34</v>
      </c>
      <c r="I62" s="21">
        <f t="shared" si="3"/>
        <v>33</v>
      </c>
      <c r="J62" s="21">
        <f t="shared" si="3"/>
        <v>67</v>
      </c>
      <c r="K62" s="22">
        <f t="shared" si="3"/>
        <v>23</v>
      </c>
      <c r="L62" s="22">
        <f t="shared" si="3"/>
        <v>29</v>
      </c>
      <c r="M62" s="22">
        <f t="shared" si="3"/>
        <v>52</v>
      </c>
      <c r="N62" s="22">
        <f t="shared" si="3"/>
        <v>12</v>
      </c>
      <c r="O62" s="22">
        <f t="shared" si="3"/>
        <v>23</v>
      </c>
      <c r="P62" s="22">
        <f t="shared" si="3"/>
        <v>35</v>
      </c>
      <c r="Q62" s="22">
        <f t="shared" si="3"/>
        <v>18</v>
      </c>
      <c r="R62" s="22">
        <f t="shared" si="3"/>
        <v>25</v>
      </c>
      <c r="S62" s="22">
        <f t="shared" si="3"/>
        <v>43</v>
      </c>
      <c r="T62" s="22">
        <f t="shared" si="3"/>
        <v>143</v>
      </c>
      <c r="U62" s="22">
        <f t="shared" si="3"/>
        <v>172</v>
      </c>
      <c r="V62" s="22">
        <f t="shared" si="3"/>
        <v>315</v>
      </c>
      <c r="W62" s="17"/>
      <c r="X62" s="17"/>
      <c r="Y62" s="17"/>
      <c r="Z62" s="17"/>
      <c r="AA62" s="17"/>
      <c r="AB62" s="17"/>
    </row>
    <row r="63" spans="1:28">
      <c r="A63" s="24" t="s">
        <v>9</v>
      </c>
      <c r="B63" s="21">
        <f t="shared" ref="B63:V63" si="4">B17+B24+B34+B35+B40+B46</f>
        <v>6</v>
      </c>
      <c r="C63" s="21">
        <f t="shared" si="4"/>
        <v>20</v>
      </c>
      <c r="D63" s="21">
        <f t="shared" si="4"/>
        <v>26</v>
      </c>
      <c r="E63" s="21">
        <f t="shared" si="4"/>
        <v>10</v>
      </c>
      <c r="F63" s="21">
        <f t="shared" si="4"/>
        <v>19</v>
      </c>
      <c r="G63" s="21">
        <f t="shared" si="4"/>
        <v>29</v>
      </c>
      <c r="H63" s="21">
        <f t="shared" si="4"/>
        <v>48</v>
      </c>
      <c r="I63" s="21">
        <f t="shared" si="4"/>
        <v>35</v>
      </c>
      <c r="J63" s="21">
        <f t="shared" si="4"/>
        <v>83</v>
      </c>
      <c r="K63" s="22">
        <f t="shared" si="4"/>
        <v>33</v>
      </c>
      <c r="L63" s="22">
        <f t="shared" si="4"/>
        <v>51</v>
      </c>
      <c r="M63" s="22">
        <f t="shared" si="4"/>
        <v>84</v>
      </c>
      <c r="N63" s="22">
        <f t="shared" si="4"/>
        <v>21</v>
      </c>
      <c r="O63" s="22">
        <f t="shared" si="4"/>
        <v>38</v>
      </c>
      <c r="P63" s="22">
        <f t="shared" si="4"/>
        <v>59</v>
      </c>
      <c r="Q63" s="22">
        <f t="shared" si="4"/>
        <v>12</v>
      </c>
      <c r="R63" s="22">
        <f t="shared" si="4"/>
        <v>20</v>
      </c>
      <c r="S63" s="22">
        <f t="shared" si="4"/>
        <v>32</v>
      </c>
      <c r="T63" s="22">
        <f t="shared" si="4"/>
        <v>130</v>
      </c>
      <c r="U63" s="22">
        <f t="shared" si="4"/>
        <v>183</v>
      </c>
      <c r="V63" s="22">
        <f t="shared" si="4"/>
        <v>313</v>
      </c>
      <c r="W63" s="17"/>
      <c r="X63" s="17"/>
      <c r="Y63" s="17"/>
      <c r="Z63" s="17"/>
      <c r="AA63" s="17"/>
      <c r="AB63" s="17"/>
    </row>
    <row r="64" spans="1:28">
      <c r="A64" s="24" t="s">
        <v>10</v>
      </c>
      <c r="B64" s="21">
        <f t="shared" ref="B64:V64" si="5">B13+B14+B16+B18+B20+B44+B53</f>
        <v>3</v>
      </c>
      <c r="C64" s="21">
        <f t="shared" si="5"/>
        <v>9</v>
      </c>
      <c r="D64" s="21">
        <f t="shared" si="5"/>
        <v>12</v>
      </c>
      <c r="E64" s="21">
        <f t="shared" si="5"/>
        <v>3</v>
      </c>
      <c r="F64" s="21">
        <f t="shared" si="5"/>
        <v>9</v>
      </c>
      <c r="G64" s="21">
        <f t="shared" si="5"/>
        <v>12</v>
      </c>
      <c r="H64" s="21">
        <f t="shared" si="5"/>
        <v>23</v>
      </c>
      <c r="I64" s="21">
        <f t="shared" si="5"/>
        <v>68</v>
      </c>
      <c r="J64" s="21">
        <f t="shared" si="5"/>
        <v>91</v>
      </c>
      <c r="K64" s="22">
        <f t="shared" si="5"/>
        <v>32</v>
      </c>
      <c r="L64" s="22">
        <f t="shared" si="5"/>
        <v>36</v>
      </c>
      <c r="M64" s="22">
        <f t="shared" si="5"/>
        <v>68</v>
      </c>
      <c r="N64" s="22">
        <f t="shared" si="5"/>
        <v>13</v>
      </c>
      <c r="O64" s="22">
        <f t="shared" si="5"/>
        <v>37</v>
      </c>
      <c r="P64" s="22">
        <f t="shared" si="5"/>
        <v>50</v>
      </c>
      <c r="Q64" s="22">
        <f t="shared" si="5"/>
        <v>14</v>
      </c>
      <c r="R64" s="22">
        <f t="shared" si="5"/>
        <v>32</v>
      </c>
      <c r="S64" s="22">
        <f t="shared" si="5"/>
        <v>46</v>
      </c>
      <c r="T64" s="22">
        <f t="shared" si="5"/>
        <v>88</v>
      </c>
      <c r="U64" s="22">
        <f t="shared" si="5"/>
        <v>191</v>
      </c>
      <c r="V64" s="22">
        <f t="shared" si="5"/>
        <v>279</v>
      </c>
      <c r="W64" s="17"/>
      <c r="X64" s="17"/>
      <c r="Y64" s="17"/>
      <c r="Z64" s="17"/>
      <c r="AA64" s="17"/>
      <c r="AB64" s="17"/>
    </row>
    <row r="65" spans="1:28">
      <c r="A65" s="24" t="s">
        <v>11</v>
      </c>
      <c r="B65" s="21">
        <f t="shared" ref="B65:V65" si="6">B10+B21+B25+B26+B32+B33</f>
        <v>53</v>
      </c>
      <c r="C65" s="21">
        <f t="shared" si="6"/>
        <v>62</v>
      </c>
      <c r="D65" s="21">
        <f t="shared" si="6"/>
        <v>115</v>
      </c>
      <c r="E65" s="21">
        <f t="shared" si="6"/>
        <v>4</v>
      </c>
      <c r="F65" s="21">
        <f t="shared" si="6"/>
        <v>20</v>
      </c>
      <c r="G65" s="21">
        <f t="shared" si="6"/>
        <v>24</v>
      </c>
      <c r="H65" s="21">
        <f t="shared" si="6"/>
        <v>38</v>
      </c>
      <c r="I65" s="21">
        <f t="shared" si="6"/>
        <v>49</v>
      </c>
      <c r="J65" s="21">
        <f t="shared" si="6"/>
        <v>87</v>
      </c>
      <c r="K65" s="22">
        <f t="shared" si="6"/>
        <v>29</v>
      </c>
      <c r="L65" s="22">
        <f t="shared" si="6"/>
        <v>39</v>
      </c>
      <c r="M65" s="22">
        <f t="shared" si="6"/>
        <v>68</v>
      </c>
      <c r="N65" s="22">
        <f t="shared" si="6"/>
        <v>23</v>
      </c>
      <c r="O65" s="22">
        <f t="shared" si="6"/>
        <v>32</v>
      </c>
      <c r="P65" s="22">
        <f t="shared" si="6"/>
        <v>55</v>
      </c>
      <c r="Q65" s="22">
        <f t="shared" si="6"/>
        <v>7</v>
      </c>
      <c r="R65" s="22">
        <f t="shared" si="6"/>
        <v>19</v>
      </c>
      <c r="S65" s="22">
        <f t="shared" si="6"/>
        <v>26</v>
      </c>
      <c r="T65" s="22">
        <f t="shared" si="6"/>
        <v>154</v>
      </c>
      <c r="U65" s="22">
        <f t="shared" si="6"/>
        <v>221</v>
      </c>
      <c r="V65" s="22">
        <f t="shared" si="6"/>
        <v>375</v>
      </c>
      <c r="W65" s="17"/>
      <c r="X65" s="17"/>
      <c r="Y65" s="17"/>
      <c r="Z65" s="17"/>
      <c r="AA65" s="17"/>
      <c r="AB65" s="17"/>
    </row>
    <row r="66" spans="1:28">
      <c r="A66" s="24" t="s">
        <v>12</v>
      </c>
      <c r="B66" s="21">
        <f t="shared" ref="B66:V66" si="7">B27+B30+B36+B50+B51+B55</f>
        <v>6</v>
      </c>
      <c r="C66" s="21">
        <f t="shared" si="7"/>
        <v>8</v>
      </c>
      <c r="D66" s="21">
        <f t="shared" si="7"/>
        <v>14</v>
      </c>
      <c r="E66" s="21">
        <f t="shared" si="7"/>
        <v>16</v>
      </c>
      <c r="F66" s="21">
        <f t="shared" si="7"/>
        <v>7</v>
      </c>
      <c r="G66" s="21">
        <f t="shared" si="7"/>
        <v>23</v>
      </c>
      <c r="H66" s="21">
        <f t="shared" si="7"/>
        <v>12</v>
      </c>
      <c r="I66" s="21">
        <f t="shared" si="7"/>
        <v>17</v>
      </c>
      <c r="J66" s="21">
        <f t="shared" si="7"/>
        <v>29</v>
      </c>
      <c r="K66" s="22">
        <f t="shared" si="7"/>
        <v>6</v>
      </c>
      <c r="L66" s="22">
        <f t="shared" si="7"/>
        <v>37</v>
      </c>
      <c r="M66" s="22">
        <f t="shared" si="7"/>
        <v>43</v>
      </c>
      <c r="N66" s="22">
        <f t="shared" si="7"/>
        <v>12</v>
      </c>
      <c r="O66" s="22">
        <f t="shared" si="7"/>
        <v>3</v>
      </c>
      <c r="P66" s="22">
        <f t="shared" si="7"/>
        <v>15</v>
      </c>
      <c r="Q66" s="22">
        <f t="shared" si="7"/>
        <v>5</v>
      </c>
      <c r="R66" s="22">
        <f t="shared" si="7"/>
        <v>16</v>
      </c>
      <c r="S66" s="22">
        <f t="shared" si="7"/>
        <v>21</v>
      </c>
      <c r="T66" s="22">
        <f t="shared" si="7"/>
        <v>57</v>
      </c>
      <c r="U66" s="22">
        <f t="shared" si="7"/>
        <v>88</v>
      </c>
      <c r="V66" s="22">
        <f t="shared" si="7"/>
        <v>145</v>
      </c>
      <c r="W66" s="17"/>
      <c r="X66" s="17"/>
      <c r="Y66" s="17"/>
      <c r="Z66" s="17"/>
      <c r="AA66" s="17"/>
      <c r="AB66" s="17"/>
    </row>
    <row r="67" spans="1:28">
      <c r="A67" s="24" t="s">
        <v>13</v>
      </c>
      <c r="B67" s="21">
        <f t="shared" ref="B67:V67" si="8">B11+B19+B28+B37+B45+B47+B48</f>
        <v>3</v>
      </c>
      <c r="C67" s="21">
        <f t="shared" si="8"/>
        <v>2</v>
      </c>
      <c r="D67" s="21">
        <f t="shared" si="8"/>
        <v>5</v>
      </c>
      <c r="E67" s="21">
        <f t="shared" si="8"/>
        <v>7</v>
      </c>
      <c r="F67" s="21">
        <f t="shared" si="8"/>
        <v>2</v>
      </c>
      <c r="G67" s="21">
        <f t="shared" si="8"/>
        <v>9</v>
      </c>
      <c r="H67" s="21">
        <f t="shared" si="8"/>
        <v>25</v>
      </c>
      <c r="I67" s="21">
        <f t="shared" si="8"/>
        <v>5</v>
      </c>
      <c r="J67" s="21">
        <f t="shared" si="8"/>
        <v>30</v>
      </c>
      <c r="K67" s="22">
        <f t="shared" si="8"/>
        <v>5</v>
      </c>
      <c r="L67" s="22">
        <f t="shared" si="8"/>
        <v>12</v>
      </c>
      <c r="M67" s="22">
        <f t="shared" si="8"/>
        <v>17</v>
      </c>
      <c r="N67" s="22">
        <f t="shared" si="8"/>
        <v>5</v>
      </c>
      <c r="O67" s="22">
        <f t="shared" si="8"/>
        <v>8</v>
      </c>
      <c r="P67" s="22">
        <f t="shared" si="8"/>
        <v>13</v>
      </c>
      <c r="Q67" s="22">
        <f t="shared" si="8"/>
        <v>2</v>
      </c>
      <c r="R67" s="22">
        <f t="shared" si="8"/>
        <v>5</v>
      </c>
      <c r="S67" s="22">
        <f t="shared" si="8"/>
        <v>7</v>
      </c>
      <c r="T67" s="22">
        <f t="shared" si="8"/>
        <v>47</v>
      </c>
      <c r="U67" s="22">
        <f t="shared" si="8"/>
        <v>34</v>
      </c>
      <c r="V67" s="22">
        <f t="shared" si="8"/>
        <v>81</v>
      </c>
      <c r="W67" s="17"/>
      <c r="X67" s="17"/>
      <c r="Y67" s="17"/>
      <c r="Z67" s="17"/>
      <c r="AA67" s="17"/>
      <c r="AB67" s="17"/>
    </row>
    <row r="68" spans="1:28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8">
      <c r="A69" s="19" t="s">
        <v>96</v>
      </c>
    </row>
  </sheetData>
  <mergeCells count="16">
    <mergeCell ref="A7:A8"/>
    <mergeCell ref="A57:A58"/>
    <mergeCell ref="N57:P57"/>
    <mergeCell ref="Q57:S57"/>
    <mergeCell ref="T57:V57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5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Gabriela Margarita Manrique Cervantes</cp:lastModifiedBy>
  <dcterms:created xsi:type="dcterms:W3CDTF">2014-11-25T18:04:06Z</dcterms:created>
  <dcterms:modified xsi:type="dcterms:W3CDTF">2020-07-29T20:12:05Z</dcterms:modified>
</cp:coreProperties>
</file>